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9135" activeTab="4"/>
  </bookViews>
  <sheets>
    <sheet name="Data" sheetId="1" r:id="rId1"/>
    <sheet name="1985_Survey" sheetId="8" r:id="rId2"/>
    <sheet name="2015_Survey" sheetId="5" r:id="rId3"/>
    <sheet name="Comparison" sheetId="4" r:id="rId4"/>
    <sheet name="Projection" sheetId="9" r:id="rId5"/>
  </sheets>
  <calcPr calcId="152511"/>
</workbook>
</file>

<file path=xl/calcChain.xml><?xml version="1.0" encoding="utf-8"?>
<calcChain xmlns="http://schemas.openxmlformats.org/spreadsheetml/2006/main">
  <c r="E4" i="9" l="1"/>
  <c r="F4" i="9" s="1"/>
  <c r="G4" i="9" s="1"/>
  <c r="H4" i="9" s="1"/>
  <c r="I4" i="9" s="1"/>
  <c r="J4" i="9" s="1"/>
  <c r="K4" i="9" s="1"/>
  <c r="L4" i="9" s="1"/>
  <c r="M4" i="9" s="1"/>
  <c r="D4" i="9"/>
  <c r="D29" i="9" l="1"/>
  <c r="D28" i="9"/>
  <c r="D27" i="9"/>
  <c r="D26" i="9"/>
  <c r="D25" i="9"/>
  <c r="D24" i="9"/>
  <c r="D23" i="9"/>
  <c r="C29" i="9"/>
  <c r="C28" i="9"/>
  <c r="C27" i="9"/>
  <c r="C26" i="9"/>
  <c r="C25" i="9"/>
  <c r="C24" i="9"/>
  <c r="C23" i="9"/>
  <c r="C22" i="9"/>
  <c r="E12" i="9" l="1"/>
  <c r="F12" i="9" s="1"/>
  <c r="G12" i="9" s="1"/>
  <c r="H12" i="9" s="1"/>
  <c r="I12" i="9" s="1"/>
  <c r="J12" i="9" s="1"/>
  <c r="K12" i="9" s="1"/>
  <c r="L12" i="9" s="1"/>
  <c r="M12" i="9" s="1"/>
  <c r="D12" i="9"/>
  <c r="E11" i="9" s="1"/>
  <c r="D11" i="9"/>
  <c r="P11" i="9" s="1"/>
  <c r="D10" i="9"/>
  <c r="E10" i="9" s="1"/>
  <c r="E9" i="9"/>
  <c r="F9" i="9" s="1"/>
  <c r="D9" i="9"/>
  <c r="P9" i="9" s="1"/>
  <c r="D8" i="9"/>
  <c r="E8" i="9" s="1"/>
  <c r="F8" i="9" s="1"/>
  <c r="E7" i="9"/>
  <c r="F7" i="9" s="1"/>
  <c r="G7" i="9" s="1"/>
  <c r="D7" i="9"/>
  <c r="D6" i="9"/>
  <c r="E6" i="9" s="1"/>
  <c r="F6" i="9" s="1"/>
  <c r="G6" i="9" s="1"/>
  <c r="H6" i="9" s="1"/>
  <c r="E5" i="9"/>
  <c r="D5" i="9"/>
  <c r="P8" i="9"/>
  <c r="O12" i="9"/>
  <c r="O11" i="9"/>
  <c r="P10" i="9"/>
  <c r="O10" i="9"/>
  <c r="O9" i="9"/>
  <c r="O8" i="9"/>
  <c r="P7" i="9"/>
  <c r="O7" i="9"/>
  <c r="P6" i="9"/>
  <c r="O6" i="9"/>
  <c r="O5" i="9"/>
  <c r="O4" i="9"/>
  <c r="P3" i="9"/>
  <c r="Q3" i="9" s="1"/>
  <c r="R3" i="9" s="1"/>
  <c r="S3" i="9" s="1"/>
  <c r="T3" i="9" s="1"/>
  <c r="U3" i="9" s="1"/>
  <c r="V3" i="9" s="1"/>
  <c r="W3" i="9" s="1"/>
  <c r="X3" i="9" s="1"/>
  <c r="Y3" i="9" s="1"/>
  <c r="C12" i="9"/>
  <c r="B11" i="9"/>
  <c r="B10" i="9"/>
  <c r="B9" i="9"/>
  <c r="B8" i="9"/>
  <c r="B7" i="9"/>
  <c r="B6" i="9"/>
  <c r="B5" i="9"/>
  <c r="B4" i="9"/>
  <c r="C11" i="9"/>
  <c r="C10" i="9"/>
  <c r="C9" i="9"/>
  <c r="C8" i="9"/>
  <c r="C7" i="9"/>
  <c r="C6" i="9"/>
  <c r="C5" i="9"/>
  <c r="C4" i="9"/>
  <c r="P12" i="9" l="1"/>
  <c r="F10" i="9"/>
  <c r="F5" i="9"/>
  <c r="G5" i="9" s="1"/>
  <c r="H5" i="9" s="1"/>
  <c r="I5" i="9" s="1"/>
  <c r="G8" i="9"/>
  <c r="P4" i="9"/>
  <c r="Q5" i="9"/>
  <c r="Q9" i="9"/>
  <c r="Q6" i="9"/>
  <c r="Q10" i="9"/>
  <c r="Q7" i="9"/>
  <c r="Q11" i="9"/>
  <c r="P5" i="9"/>
  <c r="Q4" i="9"/>
  <c r="C15" i="9"/>
  <c r="G9" i="9" l="1"/>
  <c r="H8" i="9" s="1"/>
  <c r="Q12" i="9"/>
  <c r="F11" i="9"/>
  <c r="G11" i="9" s="1"/>
  <c r="H7" i="9"/>
  <c r="Q8" i="9"/>
  <c r="R10" i="9"/>
  <c r="R9" i="9"/>
  <c r="R5" i="9"/>
  <c r="R4" i="9"/>
  <c r="R6" i="9"/>
  <c r="D3" i="9"/>
  <c r="E3" i="9" s="1"/>
  <c r="F3" i="9" s="1"/>
  <c r="G3" i="9" s="1"/>
  <c r="H3" i="9" s="1"/>
  <c r="I3" i="9" s="1"/>
  <c r="J3" i="9" s="1"/>
  <c r="K3" i="9" s="1"/>
  <c r="L3" i="9" s="1"/>
  <c r="M3" i="9" s="1"/>
  <c r="S16" i="9"/>
  <c r="R11" i="9" l="1"/>
  <c r="H11" i="9"/>
  <c r="R12" i="9"/>
  <c r="G10" i="9"/>
  <c r="H10" i="9" s="1"/>
  <c r="I7" i="9"/>
  <c r="I6" i="9"/>
  <c r="S6" i="9"/>
  <c r="S9" i="9"/>
  <c r="R7" i="9"/>
  <c r="S5" i="9"/>
  <c r="R8" i="9"/>
  <c r="S11" i="9"/>
  <c r="S4" i="9"/>
  <c r="A23" i="9"/>
  <c r="A24" i="9"/>
  <c r="A25" i="9"/>
  <c r="A26" i="9"/>
  <c r="A27" i="9"/>
  <c r="A28" i="9"/>
  <c r="A29" i="9"/>
  <c r="A22" i="9"/>
  <c r="S10" i="9" l="1"/>
  <c r="I10" i="9"/>
  <c r="S12" i="9"/>
  <c r="H9" i="9"/>
  <c r="J6" i="9"/>
  <c r="J5" i="9"/>
  <c r="T6" i="9"/>
  <c r="T11" i="9"/>
  <c r="T5" i="9"/>
  <c r="S8" i="9"/>
  <c r="T10" i="9"/>
  <c r="S7" i="9"/>
  <c r="U4" i="9"/>
  <c r="T4" i="9"/>
  <c r="I11" i="5"/>
  <c r="S11" i="5" s="1"/>
  <c r="I10" i="5"/>
  <c r="S10" i="5" s="1"/>
  <c r="I9" i="5"/>
  <c r="S9" i="5" s="1"/>
  <c r="I8" i="5"/>
  <c r="S8" i="5" s="1"/>
  <c r="I7" i="5"/>
  <c r="S7" i="5" s="1"/>
  <c r="I6" i="5"/>
  <c r="S6" i="5" s="1"/>
  <c r="I5" i="5"/>
  <c r="S5" i="5" s="1"/>
  <c r="I4" i="5"/>
  <c r="S4" i="5" s="1"/>
  <c r="B12" i="8"/>
  <c r="C12" i="8" s="1"/>
  <c r="A12" i="8"/>
  <c r="B11" i="8"/>
  <c r="A11" i="8"/>
  <c r="B10" i="8"/>
  <c r="A10" i="8"/>
  <c r="B9" i="8"/>
  <c r="A9" i="8"/>
  <c r="B8" i="8"/>
  <c r="A8" i="8"/>
  <c r="A7" i="8"/>
  <c r="C4" i="8"/>
  <c r="G9" i="8" s="1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T12" i="9" l="1"/>
  <c r="I9" i="9"/>
  <c r="J9" i="9" s="1"/>
  <c r="I8" i="9"/>
  <c r="T9" i="9"/>
  <c r="I11" i="9"/>
  <c r="J11" i="9" s="1"/>
  <c r="K5" i="9"/>
  <c r="T7" i="9"/>
  <c r="T8" i="9"/>
  <c r="U10" i="9"/>
  <c r="U5" i="9"/>
  <c r="C8" i="8"/>
  <c r="C9" i="8"/>
  <c r="D9" i="8" s="1"/>
  <c r="C11" i="8"/>
  <c r="C10" i="8"/>
  <c r="D11" i="8" s="1"/>
  <c r="F12" i="8"/>
  <c r="G12" i="8" s="1"/>
  <c r="K15" i="8" s="1"/>
  <c r="P12" i="4" s="1"/>
  <c r="B29" i="9" s="1"/>
  <c r="D12" i="8"/>
  <c r="F8" i="8"/>
  <c r="G8" i="8" s="1"/>
  <c r="H9" i="8" s="1"/>
  <c r="F10" i="8"/>
  <c r="G10" i="8" s="1"/>
  <c r="K12" i="8" s="1"/>
  <c r="P9" i="4" s="1"/>
  <c r="B26" i="9" s="1"/>
  <c r="F11" i="8"/>
  <c r="G11" i="8" s="1"/>
  <c r="K11" i="8"/>
  <c r="P8" i="4" s="1"/>
  <c r="B25" i="9" s="1"/>
  <c r="K10" i="8"/>
  <c r="P7" i="4" s="1"/>
  <c r="B24" i="9" s="1"/>
  <c r="C35" i="5"/>
  <c r="C33" i="5"/>
  <c r="C32" i="5"/>
  <c r="C31" i="5"/>
  <c r="C29" i="5"/>
  <c r="C28" i="5"/>
  <c r="C27" i="5"/>
  <c r="C25" i="5"/>
  <c r="C23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E9" i="5" s="1"/>
  <c r="F9" i="5" s="1"/>
  <c r="C7" i="5"/>
  <c r="C5" i="5"/>
  <c r="U9" i="9" l="1"/>
  <c r="J10" i="9"/>
  <c r="K10" i="9" s="1"/>
  <c r="U11" i="9"/>
  <c r="J8" i="9"/>
  <c r="K8" i="9" s="1"/>
  <c r="J7" i="9"/>
  <c r="K11" i="9"/>
  <c r="U12" i="9"/>
  <c r="U8" i="9"/>
  <c r="V9" i="9"/>
  <c r="V10" i="9"/>
  <c r="V11" i="9"/>
  <c r="U6" i="9"/>
  <c r="U7" i="9"/>
  <c r="V4" i="9"/>
  <c r="D10" i="8"/>
  <c r="H12" i="8"/>
  <c r="K8" i="8"/>
  <c r="P5" i="4" s="1"/>
  <c r="B22" i="9" s="1"/>
  <c r="K9" i="8"/>
  <c r="P6" i="4" s="1"/>
  <c r="B23" i="9" s="1"/>
  <c r="M5" i="5"/>
  <c r="C6" i="4" s="1"/>
  <c r="M11" i="5"/>
  <c r="C12" i="4" s="1"/>
  <c r="M19" i="5"/>
  <c r="C20" i="4" s="1"/>
  <c r="M25" i="5"/>
  <c r="C26" i="4" s="1"/>
  <c r="M31" i="5"/>
  <c r="C32" i="4" s="1"/>
  <c r="M16" i="5"/>
  <c r="C17" i="4" s="1"/>
  <c r="M27" i="5"/>
  <c r="C28" i="4" s="1"/>
  <c r="M32" i="5"/>
  <c r="C33" i="4" s="1"/>
  <c r="M13" i="5"/>
  <c r="C14" i="4" s="1"/>
  <c r="M17" i="5"/>
  <c r="C18" i="4" s="1"/>
  <c r="M21" i="5"/>
  <c r="C22" i="4" s="1"/>
  <c r="M28" i="5"/>
  <c r="C29" i="4" s="1"/>
  <c r="M33" i="5"/>
  <c r="C34" i="4" s="1"/>
  <c r="M10" i="5"/>
  <c r="C11" i="4" s="1"/>
  <c r="M14" i="5"/>
  <c r="C15" i="4" s="1"/>
  <c r="M18" i="5"/>
  <c r="C19" i="4" s="1"/>
  <c r="M23" i="5"/>
  <c r="C24" i="4" s="1"/>
  <c r="M29" i="5"/>
  <c r="M35" i="5"/>
  <c r="C36" i="4" s="1"/>
  <c r="K13" i="8"/>
  <c r="P10" i="4" s="1"/>
  <c r="B27" i="9" s="1"/>
  <c r="K14" i="8"/>
  <c r="P11" i="4" s="1"/>
  <c r="B28" i="9" s="1"/>
  <c r="H11" i="8"/>
  <c r="H10" i="8"/>
  <c r="D14" i="8"/>
  <c r="H14" i="8"/>
  <c r="M15" i="5"/>
  <c r="J7" i="5"/>
  <c r="K7" i="5" s="1"/>
  <c r="M7" i="5"/>
  <c r="J5" i="5"/>
  <c r="K5" i="5" s="1"/>
  <c r="M12" i="5"/>
  <c r="J6" i="5"/>
  <c r="K6" i="5" s="1"/>
  <c r="M20" i="5"/>
  <c r="J8" i="5"/>
  <c r="C30" i="4"/>
  <c r="D32" i="5"/>
  <c r="E32" i="5" s="1"/>
  <c r="F32" i="5" s="1"/>
  <c r="D12" i="5"/>
  <c r="E12" i="5" s="1"/>
  <c r="D20" i="5"/>
  <c r="E20" i="5" s="1"/>
  <c r="F20" i="5" s="1"/>
  <c r="D16" i="5"/>
  <c r="E16" i="5" s="1"/>
  <c r="D8" i="5"/>
  <c r="N8" i="5" s="1"/>
  <c r="D24" i="5"/>
  <c r="N24" i="5" s="1"/>
  <c r="D35" i="5"/>
  <c r="E35" i="5" s="1"/>
  <c r="D31" i="5"/>
  <c r="E31" i="5" s="1"/>
  <c r="D27" i="5"/>
  <c r="E27" i="5" s="1"/>
  <c r="D19" i="5"/>
  <c r="E19" i="5" s="1"/>
  <c r="D15" i="5"/>
  <c r="E15" i="5" s="1"/>
  <c r="D11" i="5"/>
  <c r="E11" i="5" s="1"/>
  <c r="D7" i="5"/>
  <c r="E7" i="5" s="1"/>
  <c r="D18" i="5"/>
  <c r="E18" i="5" s="1"/>
  <c r="D14" i="5"/>
  <c r="E14" i="5" s="1"/>
  <c r="D10" i="5"/>
  <c r="E10" i="5" s="1"/>
  <c r="F10" i="5" s="1"/>
  <c r="D33" i="5"/>
  <c r="E33" i="5" s="1"/>
  <c r="F33" i="5" s="1"/>
  <c r="D25" i="5"/>
  <c r="E25" i="5" s="1"/>
  <c r="D21" i="5"/>
  <c r="E21" i="5" s="1"/>
  <c r="F21" i="5" s="1"/>
  <c r="D17" i="5"/>
  <c r="E17" i="5" s="1"/>
  <c r="D9" i="5"/>
  <c r="D4" i="5"/>
  <c r="N4" i="5" s="1"/>
  <c r="C24" i="5"/>
  <c r="E24" i="5" s="1"/>
  <c r="C8" i="5"/>
  <c r="C34" i="5"/>
  <c r="D34" i="5"/>
  <c r="N34" i="5" s="1"/>
  <c r="D36" i="5"/>
  <c r="N36" i="5" s="1"/>
  <c r="C4" i="5"/>
  <c r="C26" i="5"/>
  <c r="C36" i="5"/>
  <c r="D28" i="5"/>
  <c r="E28" i="5" s="1"/>
  <c r="F28" i="5" s="1"/>
  <c r="D30" i="5"/>
  <c r="N30" i="5" s="1"/>
  <c r="D22" i="5"/>
  <c r="N22" i="5" s="1"/>
  <c r="D6" i="5"/>
  <c r="N6" i="5" s="1"/>
  <c r="C6" i="5"/>
  <c r="C22" i="5"/>
  <c r="C30" i="5"/>
  <c r="V12" i="9" l="1"/>
  <c r="K7" i="9"/>
  <c r="L7" i="9" s="1"/>
  <c r="K6" i="9"/>
  <c r="L10" i="9"/>
  <c r="K9" i="9"/>
  <c r="L9" i="9" s="1"/>
  <c r="M9" i="9" s="1"/>
  <c r="V5" i="9"/>
  <c r="W11" i="9"/>
  <c r="V7" i="9"/>
  <c r="V8" i="9"/>
  <c r="V6" i="9"/>
  <c r="W10" i="9"/>
  <c r="W4" i="9"/>
  <c r="F15" i="5"/>
  <c r="F25" i="5"/>
  <c r="F18" i="5"/>
  <c r="F12" i="5"/>
  <c r="F19" i="5"/>
  <c r="F16" i="5"/>
  <c r="F17" i="5"/>
  <c r="F11" i="5"/>
  <c r="M6" i="5"/>
  <c r="C7" i="4" s="1"/>
  <c r="E6" i="5"/>
  <c r="F7" i="5" s="1"/>
  <c r="F24" i="5"/>
  <c r="M36" i="5"/>
  <c r="C37" i="4" s="1"/>
  <c r="E36" i="5"/>
  <c r="F36" i="5" s="1"/>
  <c r="J10" i="5"/>
  <c r="K10" i="5" s="1"/>
  <c r="E30" i="5"/>
  <c r="F31" i="5" s="1"/>
  <c r="M26" i="5"/>
  <c r="C27" i="4" s="1"/>
  <c r="E34" i="5"/>
  <c r="F34" i="5" s="1"/>
  <c r="M22" i="5"/>
  <c r="C23" i="4" s="1"/>
  <c r="E22" i="5"/>
  <c r="F22" i="5" s="1"/>
  <c r="E4" i="5"/>
  <c r="E8" i="5"/>
  <c r="F8" i="5" s="1"/>
  <c r="D7" i="4"/>
  <c r="O6" i="5"/>
  <c r="J11" i="5"/>
  <c r="K11" i="5" s="1"/>
  <c r="D9" i="4"/>
  <c r="D35" i="4"/>
  <c r="D23" i="4"/>
  <c r="E23" i="4" s="1"/>
  <c r="O22" i="5"/>
  <c r="D31" i="4"/>
  <c r="D5" i="4"/>
  <c r="D25" i="4"/>
  <c r="D37" i="4"/>
  <c r="E37" i="4" s="1"/>
  <c r="M4" i="5"/>
  <c r="O4" i="5" s="1"/>
  <c r="J4" i="5"/>
  <c r="K4" i="5" s="1"/>
  <c r="C21" i="4"/>
  <c r="J9" i="4" s="1"/>
  <c r="K9" i="4" s="1"/>
  <c r="T8" i="5"/>
  <c r="U8" i="5" s="1"/>
  <c r="C8" i="4"/>
  <c r="J9" i="5"/>
  <c r="K9" i="5" s="1"/>
  <c r="C13" i="4"/>
  <c r="J7" i="4" s="1"/>
  <c r="K7" i="4" s="1"/>
  <c r="T6" i="5"/>
  <c r="U6" i="5" s="1"/>
  <c r="C16" i="4"/>
  <c r="J8" i="4" s="1"/>
  <c r="K8" i="4" s="1"/>
  <c r="T7" i="5"/>
  <c r="U7" i="5" s="1"/>
  <c r="E7" i="4"/>
  <c r="K8" i="5"/>
  <c r="M34" i="5"/>
  <c r="O34" i="5" s="1"/>
  <c r="N9" i="5"/>
  <c r="N25" i="5"/>
  <c r="N14" i="5"/>
  <c r="N15" i="5"/>
  <c r="N31" i="5"/>
  <c r="N16" i="5"/>
  <c r="N32" i="5"/>
  <c r="N28" i="5"/>
  <c r="M8" i="5"/>
  <c r="C9" i="4" s="1"/>
  <c r="N18" i="5"/>
  <c r="N19" i="5"/>
  <c r="N35" i="5"/>
  <c r="N20" i="5"/>
  <c r="M30" i="5"/>
  <c r="O30" i="5" s="1"/>
  <c r="M24" i="5"/>
  <c r="O24" i="5" s="1"/>
  <c r="N17" i="5"/>
  <c r="N33" i="5"/>
  <c r="N7" i="5"/>
  <c r="N12" i="5"/>
  <c r="N21" i="5"/>
  <c r="N10" i="5"/>
  <c r="N11" i="5"/>
  <c r="N27" i="5"/>
  <c r="D29" i="5"/>
  <c r="E29" i="5" s="1"/>
  <c r="F29" i="5" s="1"/>
  <c r="D13" i="5"/>
  <c r="E13" i="5" s="1"/>
  <c r="F13" i="5" s="1"/>
  <c r="D23" i="5"/>
  <c r="E23" i="5" s="1"/>
  <c r="D26" i="5"/>
  <c r="N29" i="5" s="1"/>
  <c r="O29" i="5" s="1"/>
  <c r="P30" i="5" s="1"/>
  <c r="D5" i="5"/>
  <c r="E5" i="5" s="1"/>
  <c r="F5" i="5" s="1"/>
  <c r="W12" i="9" l="1"/>
  <c r="L6" i="9"/>
  <c r="M6" i="9" s="1"/>
  <c r="L5" i="9"/>
  <c r="L8" i="9"/>
  <c r="M8" i="9" s="1"/>
  <c r="W9" i="9"/>
  <c r="M7" i="9"/>
  <c r="L11" i="9"/>
  <c r="M11" i="9" s="1"/>
  <c r="Y11" i="9" s="1"/>
  <c r="W7" i="9"/>
  <c r="W5" i="9"/>
  <c r="X10" i="9"/>
  <c r="W8" i="9"/>
  <c r="X11" i="9"/>
  <c r="W6" i="9"/>
  <c r="Y9" i="9"/>
  <c r="X9" i="9"/>
  <c r="X4" i="9"/>
  <c r="F23" i="5"/>
  <c r="O36" i="5"/>
  <c r="E26" i="5"/>
  <c r="F6" i="5"/>
  <c r="F35" i="5"/>
  <c r="F14" i="5"/>
  <c r="F30" i="5"/>
  <c r="M9" i="5"/>
  <c r="C10" i="4" s="1"/>
  <c r="J6" i="4" s="1"/>
  <c r="K6" i="4" s="1"/>
  <c r="E9" i="4"/>
  <c r="D11" i="4"/>
  <c r="E11" i="4" s="1"/>
  <c r="O10" i="5"/>
  <c r="D34" i="4"/>
  <c r="E34" i="4" s="1"/>
  <c r="O33" i="5"/>
  <c r="P34" i="5" s="1"/>
  <c r="D36" i="4"/>
  <c r="O35" i="5"/>
  <c r="D19" i="4"/>
  <c r="E19" i="4" s="1"/>
  <c r="O18" i="5"/>
  <c r="D29" i="4"/>
  <c r="E29" i="4" s="1"/>
  <c r="O28" i="5"/>
  <c r="P29" i="5" s="1"/>
  <c r="D17" i="4"/>
  <c r="E17" i="4" s="1"/>
  <c r="O16" i="5"/>
  <c r="D16" i="4"/>
  <c r="O15" i="5"/>
  <c r="P16" i="5" s="1"/>
  <c r="D26" i="4"/>
  <c r="E26" i="4" s="1"/>
  <c r="O25" i="5"/>
  <c r="P25" i="5" s="1"/>
  <c r="D28" i="4"/>
  <c r="E28" i="4" s="1"/>
  <c r="O27" i="5"/>
  <c r="P28" i="5" s="1"/>
  <c r="D13" i="4"/>
  <c r="E13" i="4" s="1"/>
  <c r="O12" i="5"/>
  <c r="D12" i="4"/>
  <c r="E12" i="4" s="1"/>
  <c r="O11" i="5"/>
  <c r="P12" i="5" s="1"/>
  <c r="D22" i="4"/>
  <c r="E22" i="4" s="1"/>
  <c r="O21" i="5"/>
  <c r="P22" i="5" s="1"/>
  <c r="D8" i="4"/>
  <c r="O7" i="5"/>
  <c r="P8" i="5" s="1"/>
  <c r="D18" i="4"/>
  <c r="E18" i="4" s="1"/>
  <c r="O17" i="5"/>
  <c r="P18" i="5" s="1"/>
  <c r="D21" i="4"/>
  <c r="O20" i="5"/>
  <c r="P21" i="5" s="1"/>
  <c r="D20" i="4"/>
  <c r="E20" i="4" s="1"/>
  <c r="O19" i="5"/>
  <c r="D33" i="4"/>
  <c r="E33" i="4" s="1"/>
  <c r="O32" i="5"/>
  <c r="P33" i="5" s="1"/>
  <c r="D32" i="4"/>
  <c r="O31" i="5"/>
  <c r="D15" i="4"/>
  <c r="E15" i="4" s="1"/>
  <c r="O14" i="5"/>
  <c r="P15" i="5" s="1"/>
  <c r="D10" i="4"/>
  <c r="E10" i="4" s="1"/>
  <c r="O8" i="5"/>
  <c r="E21" i="4"/>
  <c r="C25" i="4"/>
  <c r="T9" i="5"/>
  <c r="U9" i="5" s="1"/>
  <c r="E8" i="4"/>
  <c r="C31" i="4"/>
  <c r="E31" i="4" s="1"/>
  <c r="T10" i="5"/>
  <c r="U10" i="5" s="1"/>
  <c r="E16" i="4"/>
  <c r="C35" i="4"/>
  <c r="T11" i="5"/>
  <c r="U11" i="5" s="1"/>
  <c r="C5" i="4"/>
  <c r="T4" i="5"/>
  <c r="U4" i="5" s="1"/>
  <c r="N5" i="5"/>
  <c r="N26" i="5"/>
  <c r="N13" i="5"/>
  <c r="D30" i="4"/>
  <c r="E30" i="4" s="1"/>
  <c r="N23" i="5"/>
  <c r="Y12" i="9" l="1"/>
  <c r="X12" i="9"/>
  <c r="M5" i="9"/>
  <c r="Y5" i="9" s="1"/>
  <c r="Y4" i="9"/>
  <c r="D22" i="9" s="1"/>
  <c r="M10" i="9"/>
  <c r="Y10" i="9" s="1"/>
  <c r="X6" i="9"/>
  <c r="Y6" i="9"/>
  <c r="X8" i="9"/>
  <c r="Y8" i="9"/>
  <c r="X5" i="9"/>
  <c r="Y7" i="9"/>
  <c r="X7" i="9"/>
  <c r="P36" i="5"/>
  <c r="P11" i="5"/>
  <c r="P7" i="5"/>
  <c r="T5" i="5"/>
  <c r="U5" i="5" s="1"/>
  <c r="P32" i="5"/>
  <c r="P20" i="5"/>
  <c r="P13" i="5"/>
  <c r="P17" i="5"/>
  <c r="P19" i="5"/>
  <c r="P31" i="5"/>
  <c r="P35" i="5"/>
  <c r="F26" i="5"/>
  <c r="F1" i="5" s="1"/>
  <c r="F27" i="5"/>
  <c r="O9" i="5"/>
  <c r="P10" i="5" s="1"/>
  <c r="L8" i="4"/>
  <c r="M8" i="4" s="1"/>
  <c r="N8" i="4" s="1"/>
  <c r="O8" i="4" s="1"/>
  <c r="L6" i="4"/>
  <c r="M6" i="4" s="1"/>
  <c r="N6" i="4" s="1"/>
  <c r="O6" i="4" s="1"/>
  <c r="D27" i="4"/>
  <c r="E27" i="4" s="1"/>
  <c r="O26" i="5"/>
  <c r="P27" i="5" s="1"/>
  <c r="D24" i="4"/>
  <c r="L9" i="4" s="1"/>
  <c r="M9" i="4" s="1"/>
  <c r="N9" i="4" s="1"/>
  <c r="O9" i="4" s="1"/>
  <c r="O23" i="5"/>
  <c r="D6" i="4"/>
  <c r="O5" i="5"/>
  <c r="E32" i="4"/>
  <c r="L11" i="4"/>
  <c r="D14" i="4"/>
  <c r="L7" i="4" s="1"/>
  <c r="O13" i="5"/>
  <c r="P14" i="5" s="1"/>
  <c r="U13" i="5"/>
  <c r="E36" i="4"/>
  <c r="L12" i="4"/>
  <c r="J12" i="4"/>
  <c r="J11" i="4"/>
  <c r="K11" i="4" s="1"/>
  <c r="E25" i="4"/>
  <c r="J10" i="4"/>
  <c r="K10" i="4" s="1"/>
  <c r="J5" i="4"/>
  <c r="K5" i="4" s="1"/>
  <c r="E5" i="4"/>
  <c r="C3" i="4"/>
  <c r="L10" i="4"/>
  <c r="E6" i="4"/>
  <c r="L5" i="4"/>
  <c r="E35" i="4"/>
  <c r="M7" i="4"/>
  <c r="N7" i="4" s="1"/>
  <c r="O7" i="4" s="1"/>
  <c r="E14" i="4"/>
  <c r="E38" i="5"/>
  <c r="P6" i="5" l="1"/>
  <c r="P5" i="5"/>
  <c r="E24" i="4"/>
  <c r="P24" i="5"/>
  <c r="P23" i="5"/>
  <c r="P26" i="5"/>
  <c r="P9" i="5"/>
  <c r="D3" i="4"/>
  <c r="P1" i="5"/>
  <c r="M10" i="4"/>
  <c r="N10" i="4" s="1"/>
  <c r="O10" i="4" s="1"/>
  <c r="M5" i="4"/>
  <c r="N5" i="4" s="1"/>
  <c r="O5" i="4" s="1"/>
  <c r="M12" i="4"/>
  <c r="N12" i="4" s="1"/>
  <c r="O12" i="4" s="1"/>
  <c r="M11" i="4"/>
  <c r="N11" i="4" s="1"/>
  <c r="O11" i="4" s="1"/>
  <c r="K12" i="4"/>
  <c r="Q7" i="4"/>
  <c r="Q9" i="4"/>
  <c r="Q6" i="4"/>
  <c r="Q8" i="4"/>
  <c r="Q10" i="4" l="1"/>
  <c r="Q5" i="4"/>
  <c r="Q12" i="4"/>
  <c r="Q11" i="4"/>
</calcChain>
</file>

<file path=xl/sharedStrings.xml><?xml version="1.0" encoding="utf-8"?>
<sst xmlns="http://schemas.openxmlformats.org/spreadsheetml/2006/main" count="337" uniqueCount="97">
  <si>
    <t>Postcode</t>
  </si>
  <si>
    <t>Area</t>
  </si>
  <si>
    <t>Total responses</t>
  </si>
  <si>
    <t>AB1</t>
  </si>
  <si>
    <t>AB</t>
  </si>
  <si>
    <t>AB2</t>
  </si>
  <si>
    <t>AB3</t>
  </si>
  <si>
    <t>CD1</t>
  </si>
  <si>
    <t>CD</t>
  </si>
  <si>
    <t>CD2</t>
  </si>
  <si>
    <t>CD3</t>
  </si>
  <si>
    <t>CD4</t>
  </si>
  <si>
    <t>CD5</t>
  </si>
  <si>
    <t>EF1</t>
  </si>
  <si>
    <t>EF</t>
  </si>
  <si>
    <t>EF2</t>
  </si>
  <si>
    <t>EF3</t>
  </si>
  <si>
    <t>GH1</t>
  </si>
  <si>
    <t>GH</t>
  </si>
  <si>
    <t>GH2</t>
  </si>
  <si>
    <t>GH3</t>
  </si>
  <si>
    <t>GH4</t>
  </si>
  <si>
    <t>GH5</t>
  </si>
  <si>
    <t>JK1</t>
  </si>
  <si>
    <t>JK</t>
  </si>
  <si>
    <t>JK2</t>
  </si>
  <si>
    <t>JK3</t>
  </si>
  <si>
    <t>JK4</t>
  </si>
  <si>
    <t>LM1</t>
  </si>
  <si>
    <t>LM</t>
  </si>
  <si>
    <t>LM2</t>
  </si>
  <si>
    <t>LM3</t>
  </si>
  <si>
    <t>LM4</t>
  </si>
  <si>
    <t>LM5</t>
  </si>
  <si>
    <t>LM6</t>
  </si>
  <si>
    <t>NO1</t>
  </si>
  <si>
    <t>NO</t>
  </si>
  <si>
    <t>NO2</t>
  </si>
  <si>
    <t>NO3</t>
  </si>
  <si>
    <t>NO4</t>
  </si>
  <si>
    <t>PQ1</t>
  </si>
  <si>
    <t>PQ</t>
  </si>
  <si>
    <t>PQ2</t>
  </si>
  <si>
    <t>PQ3</t>
  </si>
  <si>
    <t>Population</t>
  </si>
  <si>
    <t>Checks</t>
  </si>
  <si>
    <t>Estimated total</t>
  </si>
  <si>
    <t>AB CD</t>
  </si>
  <si>
    <t>EF GH</t>
  </si>
  <si>
    <t>JK LM</t>
  </si>
  <si>
    <t>Miles per km</t>
  </si>
  <si>
    <t>Final table</t>
  </si>
  <si>
    <t>Check % between 0% and 100%</t>
  </si>
  <si>
    <t>Check % between 0% and 10%</t>
  </si>
  <si>
    <t>Response rate</t>
  </si>
  <si>
    <t>km² from Miles²</t>
  </si>
  <si>
    <t>Birds per mile²</t>
  </si>
  <si>
    <t>Size km²</t>
  </si>
  <si>
    <t>2015 Survey of the Blue Bird</t>
  </si>
  <si>
    <t>2015 Census</t>
  </si>
  <si>
    <t>1985 Blue bird survey</t>
  </si>
  <si>
    <t>2015 survey</t>
  </si>
  <si>
    <t>1985 survey</t>
  </si>
  <si>
    <t>Amended Data</t>
  </si>
  <si>
    <t>Check</t>
  </si>
  <si>
    <t>for errors</t>
  </si>
  <si>
    <t>Errors :</t>
  </si>
  <si>
    <t>Perhaps low response rate in area AB worth checking</t>
  </si>
  <si>
    <t>but this would support the northerly shift theory</t>
  </si>
  <si>
    <t>Other than the two individual errors nothing additional</t>
  </si>
  <si>
    <t>in the above table to suggest further errors</t>
  </si>
  <si>
    <t>1985 Survey of the Blue Bird</t>
  </si>
  <si>
    <t>Data for chart</t>
  </si>
  <si>
    <t>Maximum density</t>
  </si>
  <si>
    <t>Projection to 2025</t>
  </si>
  <si>
    <t>from 2.0 pa</t>
  </si>
  <si>
    <t>Sightings</t>
  </si>
  <si>
    <t>Sightings %</t>
  </si>
  <si>
    <t>Check for errors</t>
  </si>
  <si>
    <t>Total sightings</t>
  </si>
  <si>
    <t>2015 Survey of the Blue Bird - Comparison to 1985</t>
  </si>
  <si>
    <t>Linked through OK :</t>
  </si>
  <si>
    <t>Bird Densities</t>
  </si>
  <si>
    <t>Migration North %</t>
  </si>
  <si>
    <t>Birds per km²</t>
  </si>
  <si>
    <t>No Errors :</t>
  </si>
  <si>
    <t>Revised Data</t>
  </si>
  <si>
    <t>Check increased density</t>
  </si>
  <si>
    <t>Growth rate (per pair)</t>
  </si>
  <si>
    <t>Growth rate (%)</t>
  </si>
  <si>
    <t>South Actuaria</t>
  </si>
  <si>
    <t>Postal Area</t>
  </si>
  <si>
    <t>Size sq km</t>
  </si>
  <si>
    <t>Key :</t>
  </si>
  <si>
    <t>Maximum density reached</t>
  </si>
  <si>
    <t>Population densities to 2025</t>
  </si>
  <si>
    <t>(including capping the density at the maximum)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</si>
</sst>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%"/>
    <numFmt numFmtId="167" formatCode="0.0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rgb="FF7030A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0" fontId="2" fillId="0" borderId="0" xfId="0" applyFont="1"/>
    <xf numFmtId="165" fontId="0" fillId="0" borderId="0" xfId="0" applyNumberFormat="1"/>
    <xf numFmtId="166" fontId="0" fillId="0" borderId="0" xfId="2" applyNumberFormat="1" applyFont="1"/>
    <xf numFmtId="9" fontId="0" fillId="0" borderId="0" xfId="0" applyNumberFormat="1"/>
    <xf numFmtId="0" fontId="2" fillId="2" borderId="0" xfId="0" applyFont="1" applyFill="1"/>
    <xf numFmtId="165" fontId="0" fillId="2" borderId="0" xfId="1" applyNumberFormat="1" applyFont="1" applyFill="1"/>
    <xf numFmtId="165" fontId="3" fillId="3" borderId="0" xfId="1" applyNumberFormat="1" applyFont="1" applyFill="1"/>
    <xf numFmtId="166" fontId="0" fillId="3" borderId="0" xfId="2" applyNumberFormat="1" applyFont="1" applyFill="1"/>
    <xf numFmtId="166" fontId="0" fillId="0" borderId="0" xfId="2" applyNumberFormat="1" applyFont="1" applyFill="1"/>
    <xf numFmtId="0" fontId="0" fillId="0" borderId="0" xfId="0" applyFill="1"/>
    <xf numFmtId="0" fontId="2" fillId="0" borderId="0" xfId="0" applyFont="1" applyFill="1"/>
    <xf numFmtId="164" fontId="0" fillId="0" borderId="0" xfId="0" applyNumberFormat="1"/>
    <xf numFmtId="2" fontId="0" fillId="0" borderId="0" xfId="0" applyNumberFormat="1"/>
    <xf numFmtId="0" fontId="2" fillId="3" borderId="0" xfId="0" applyFont="1" applyFill="1"/>
    <xf numFmtId="167" fontId="0" fillId="0" borderId="0" xfId="0" applyNumberFormat="1"/>
    <xf numFmtId="2" fontId="0" fillId="0" borderId="1" xfId="0" applyNumberFormat="1" applyFill="1" applyBorder="1"/>
    <xf numFmtId="2" fontId="0" fillId="0" borderId="2" xfId="0" applyNumberFormat="1" applyFill="1" applyBorder="1"/>
    <xf numFmtId="2" fontId="0" fillId="0" borderId="3" xfId="0" applyNumberFormat="1" applyFill="1" applyBorder="1"/>
    <xf numFmtId="9" fontId="0" fillId="0" borderId="0" xfId="2" applyFont="1"/>
    <xf numFmtId="0" fontId="0" fillId="0" borderId="0" xfId="0" applyAlignment="1">
      <alignment horizontal="right"/>
    </xf>
    <xf numFmtId="43" fontId="0" fillId="0" borderId="0" xfId="0" applyNumberFormat="1"/>
    <xf numFmtId="0" fontId="2" fillId="2" borderId="0" xfId="0" applyFont="1" applyFill="1" applyAlignment="1">
      <alignment horizontal="center"/>
    </xf>
    <xf numFmtId="164" fontId="5" fillId="0" borderId="0" xfId="1" applyNumberFormat="1" applyFont="1" applyFill="1"/>
    <xf numFmtId="166" fontId="0" fillId="2" borderId="0" xfId="1" applyNumberFormat="1" applyFont="1" applyFill="1"/>
    <xf numFmtId="166" fontId="5" fillId="0" borderId="0" xfId="2" applyNumberFormat="1" applyFont="1" applyAlignment="1">
      <alignment horizontal="center"/>
    </xf>
    <xf numFmtId="0" fontId="4" fillId="0" borderId="0" xfId="0" applyFont="1"/>
    <xf numFmtId="166" fontId="4" fillId="0" borderId="0" xfId="2" applyNumberFormat="1" applyFont="1"/>
    <xf numFmtId="165" fontId="4" fillId="0" borderId="0" xfId="1" applyNumberFormat="1" applyFont="1"/>
    <xf numFmtId="1" fontId="0" fillId="0" borderId="0" xfId="0" applyNumberFormat="1"/>
    <xf numFmtId="165" fontId="0" fillId="0" borderId="0" xfId="0" applyNumberFormat="1" applyFill="1"/>
    <xf numFmtId="0" fontId="0" fillId="3" borderId="0" xfId="0" applyFill="1"/>
    <xf numFmtId="9" fontId="0" fillId="3" borderId="0" xfId="0" applyNumberFormat="1" applyFill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166" fontId="0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9" fontId="0" fillId="3" borderId="0" xfId="2" applyFont="1" applyFill="1"/>
    <xf numFmtId="165" fontId="0" fillId="3" borderId="0" xfId="1" applyNumberFormat="1" applyFont="1" applyFill="1"/>
    <xf numFmtId="3" fontId="0" fillId="0" borderId="0" xfId="0" applyNumberFormat="1"/>
    <xf numFmtId="3" fontId="0" fillId="3" borderId="0" xfId="0" applyNumberFormat="1" applyFill="1"/>
    <xf numFmtId="3" fontId="4" fillId="0" borderId="0" xfId="0" applyNumberFormat="1" applyFont="1"/>
    <xf numFmtId="0" fontId="0" fillId="4" borderId="0" xfId="0" applyFill="1"/>
    <xf numFmtId="0" fontId="6" fillId="0" borderId="0" xfId="0" applyFont="1"/>
    <xf numFmtId="3" fontId="7" fillId="0" borderId="0" xfId="0" applyNumberFormat="1" applyFont="1"/>
    <xf numFmtId="0" fontId="2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Birds per km² - before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'1985_Survey'!$C$7</c:f>
              <c:strCache>
                <c:ptCount val="1"/>
                <c:pt idx="0">
                  <c:v>Birds per km²</c:v>
                </c:pt>
              </c:strCache>
            </c:strRef>
          </c:tx>
          <c:invertIfNegative val="0"/>
          <c:cat>
            <c:strRef>
              <c:f>'1985_Survey'!$A$8:$A$12</c:f>
              <c:strCache>
                <c:ptCount val="5"/>
                <c:pt idx="0">
                  <c:v>AB CD</c:v>
                </c:pt>
                <c:pt idx="1">
                  <c:v>EF GH</c:v>
                </c:pt>
                <c:pt idx="2">
                  <c:v>JK LM</c:v>
                </c:pt>
                <c:pt idx="3">
                  <c:v>NO</c:v>
                </c:pt>
                <c:pt idx="4">
                  <c:v>PQ</c:v>
                </c:pt>
              </c:strCache>
            </c:strRef>
          </c:cat>
          <c:val>
            <c:numRef>
              <c:f>'1985_Survey'!$C$8:$C$12</c:f>
              <c:numCache>
                <c:formatCode>0.0</c:formatCode>
                <c:ptCount val="5"/>
                <c:pt idx="0">
                  <c:v>7.687999999999999E-2</c:v>
                </c:pt>
                <c:pt idx="1">
                  <c:v>42.283999999999992</c:v>
                </c:pt>
                <c:pt idx="2">
                  <c:v>2.9214399999999996</c:v>
                </c:pt>
                <c:pt idx="3">
                  <c:v>10.071279999999998</c:v>
                </c:pt>
                <c:pt idx="4">
                  <c:v>12.416119999999998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671168"/>
        <c:axId val="89672704"/>
      </c:barChart>
      <c:catAx>
        <c:axId val="8967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672704"/>
        <c:crosses val="autoZero"/>
        <c:auto val="1"/>
        <c:lblAlgn val="ctr"/>
        <c:lblOffset val="100"/>
        <c:noMultiLvlLbl val="0"/>
      </c:catAx>
      <c:valAx>
        <c:axId val="8967270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89671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Birds per km² - after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'1985_Survey'!$G$7</c:f>
              <c:strCache>
                <c:ptCount val="1"/>
                <c:pt idx="0">
                  <c:v>Birds per km²</c:v>
                </c:pt>
              </c:strCache>
            </c:strRef>
          </c:tx>
          <c:invertIfNegative val="0"/>
          <c:cat>
            <c:strRef>
              <c:f>'1985_Survey'!$A$8:$A$12</c:f>
              <c:strCache>
                <c:ptCount val="5"/>
                <c:pt idx="0">
                  <c:v>AB CD</c:v>
                </c:pt>
                <c:pt idx="1">
                  <c:v>EF GH</c:v>
                </c:pt>
                <c:pt idx="2">
                  <c:v>JK LM</c:v>
                </c:pt>
                <c:pt idx="3">
                  <c:v>NO</c:v>
                </c:pt>
                <c:pt idx="4">
                  <c:v>PQ</c:v>
                </c:pt>
              </c:strCache>
            </c:strRef>
          </c:cat>
          <c:val>
            <c:numRef>
              <c:f>'1985_Survey'!$G$8:$G$12</c:f>
              <c:numCache>
                <c:formatCode>0.00</c:formatCode>
                <c:ptCount val="5"/>
                <c:pt idx="0">
                  <c:v>7.687999999999999E-2</c:v>
                </c:pt>
                <c:pt idx="1">
                  <c:v>0.42283999999999999</c:v>
                </c:pt>
                <c:pt idx="2">
                  <c:v>2.9214399999999996</c:v>
                </c:pt>
                <c:pt idx="3">
                  <c:v>10.071279999999998</c:v>
                </c:pt>
                <c:pt idx="4">
                  <c:v>12.416119999999998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701376"/>
        <c:axId val="89703168"/>
      </c:barChart>
      <c:catAx>
        <c:axId val="8970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703168"/>
        <c:crosses val="autoZero"/>
        <c:auto val="1"/>
        <c:lblAlgn val="ctr"/>
        <c:lblOffset val="100"/>
        <c:noMultiLvlLbl val="0"/>
      </c:catAx>
      <c:valAx>
        <c:axId val="897031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97013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success % pre checks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'2015_Survey'!$E$3</c:f>
              <c:strCache>
                <c:ptCount val="1"/>
                <c:pt idx="0">
                  <c:v>Sightings %</c:v>
                </c:pt>
              </c:strCache>
            </c:strRef>
          </c:tx>
          <c:invertIfNegative val="0"/>
          <c:cat>
            <c:strRef>
              <c:f>'2015_Survey'!$A$4:$A$36</c:f>
              <c:strCache>
                <c:ptCount val="33"/>
                <c:pt idx="0">
                  <c:v>AB1</c:v>
                </c:pt>
                <c:pt idx="1">
                  <c:v>AB2</c:v>
                </c:pt>
                <c:pt idx="2">
                  <c:v>AB3</c:v>
                </c:pt>
                <c:pt idx="3">
                  <c:v>CD1</c:v>
                </c:pt>
                <c:pt idx="4">
                  <c:v>CD2</c:v>
                </c:pt>
                <c:pt idx="5">
                  <c:v>CD3</c:v>
                </c:pt>
                <c:pt idx="6">
                  <c:v>CD4</c:v>
                </c:pt>
                <c:pt idx="7">
                  <c:v>CD5</c:v>
                </c:pt>
                <c:pt idx="8">
                  <c:v>EF1</c:v>
                </c:pt>
                <c:pt idx="9">
                  <c:v>EF2</c:v>
                </c:pt>
                <c:pt idx="10">
                  <c:v>EF3</c:v>
                </c:pt>
                <c:pt idx="11">
                  <c:v>GH1</c:v>
                </c:pt>
                <c:pt idx="12">
                  <c:v>GH2</c:v>
                </c:pt>
                <c:pt idx="13">
                  <c:v>GH3</c:v>
                </c:pt>
                <c:pt idx="14">
                  <c:v>GH4</c:v>
                </c:pt>
                <c:pt idx="15">
                  <c:v>GH5</c:v>
                </c:pt>
                <c:pt idx="16">
                  <c:v>JK1</c:v>
                </c:pt>
                <c:pt idx="17">
                  <c:v>JK2</c:v>
                </c:pt>
                <c:pt idx="18">
                  <c:v>JK3</c:v>
                </c:pt>
                <c:pt idx="19">
                  <c:v>JK4</c:v>
                </c:pt>
                <c:pt idx="20">
                  <c:v>LM1</c:v>
                </c:pt>
                <c:pt idx="21">
                  <c:v>LM2</c:v>
                </c:pt>
                <c:pt idx="22">
                  <c:v>LM3</c:v>
                </c:pt>
                <c:pt idx="23">
                  <c:v>LM4</c:v>
                </c:pt>
                <c:pt idx="24">
                  <c:v>LM5</c:v>
                </c:pt>
                <c:pt idx="25">
                  <c:v>LM6</c:v>
                </c:pt>
                <c:pt idx="26">
                  <c:v>NO1</c:v>
                </c:pt>
                <c:pt idx="27">
                  <c:v>NO2</c:v>
                </c:pt>
                <c:pt idx="28">
                  <c:v>NO3</c:v>
                </c:pt>
                <c:pt idx="29">
                  <c:v>NO4</c:v>
                </c:pt>
                <c:pt idx="30">
                  <c:v>PQ1</c:v>
                </c:pt>
                <c:pt idx="31">
                  <c:v>PQ2</c:v>
                </c:pt>
                <c:pt idx="32">
                  <c:v>PQ3</c:v>
                </c:pt>
              </c:strCache>
            </c:strRef>
          </c:cat>
          <c:val>
            <c:numRef>
              <c:f>'2015_Survey'!$E$4:$E$36</c:f>
              <c:numCache>
                <c:formatCode>0.0%</c:formatCode>
                <c:ptCount val="33"/>
                <c:pt idx="0">
                  <c:v>5.5248618784530384E-2</c:v>
                </c:pt>
                <c:pt idx="1">
                  <c:v>4.5398773006134971E-2</c:v>
                </c:pt>
                <c:pt idx="2">
                  <c:v>5.336426914153132E-2</c:v>
                </c:pt>
                <c:pt idx="3">
                  <c:v>8.9030938378931224E-2</c:v>
                </c:pt>
                <c:pt idx="4">
                  <c:v>9.1145833333333329E-2</c:v>
                </c:pt>
                <c:pt idx="5">
                  <c:v>0</c:v>
                </c:pt>
                <c:pt idx="6">
                  <c:v>0.10382247149911601</c:v>
                </c:pt>
                <c:pt idx="7">
                  <c:v>9.1605166051660511E-2</c:v>
                </c:pt>
                <c:pt idx="8">
                  <c:v>0.14333912346338856</c:v>
                </c:pt>
                <c:pt idx="9">
                  <c:v>0.17003850192509626</c:v>
                </c:pt>
                <c:pt idx="10">
                  <c:v>0.14154024083270972</c:v>
                </c:pt>
                <c:pt idx="11">
                  <c:v>0.22419460880999342</c:v>
                </c:pt>
                <c:pt idx="12">
                  <c:v>0.18107494040524433</c:v>
                </c:pt>
                <c:pt idx="13">
                  <c:v>0.22493422975738089</c:v>
                </c:pt>
                <c:pt idx="14">
                  <c:v>0.1725004441962586</c:v>
                </c:pt>
                <c:pt idx="15">
                  <c:v>0.19469905109320526</c:v>
                </c:pt>
                <c:pt idx="16">
                  <c:v>0.30739523418241577</c:v>
                </c:pt>
                <c:pt idx="17">
                  <c:v>0.2657082343880367</c:v>
                </c:pt>
                <c:pt idx="18">
                  <c:v>0.31955595383968249</c:v>
                </c:pt>
                <c:pt idx="19">
                  <c:v>0.31800776914539403</c:v>
                </c:pt>
                <c:pt idx="20">
                  <c:v>0.25576453923034548</c:v>
                </c:pt>
                <c:pt idx="21">
                  <c:v>0.2471830985915493</c:v>
                </c:pt>
                <c:pt idx="22">
                  <c:v>0.26570545829042225</c:v>
                </c:pt>
                <c:pt idx="23">
                  <c:v>0.26399195069802539</c:v>
                </c:pt>
                <c:pt idx="24">
                  <c:v>0.27101051185885583</c:v>
                </c:pt>
                <c:pt idx="25">
                  <c:v>0</c:v>
                </c:pt>
                <c:pt idx="26">
                  <c:v>0.54520047296570995</c:v>
                </c:pt>
                <c:pt idx="27">
                  <c:v>0.62192728292363775</c:v>
                </c:pt>
                <c:pt idx="28">
                  <c:v>0.62993830708510556</c:v>
                </c:pt>
                <c:pt idx="29">
                  <c:v>0.5857113476271274</c:v>
                </c:pt>
                <c:pt idx="30">
                  <c:v>0.61136192626034613</c:v>
                </c:pt>
                <c:pt idx="31">
                  <c:v>0.64758424685343075</c:v>
                </c:pt>
                <c:pt idx="32">
                  <c:v>0.76882896015549074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170432"/>
        <c:axId val="105171968"/>
      </c:barChart>
      <c:catAx>
        <c:axId val="105170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5171968"/>
        <c:crosses val="autoZero"/>
        <c:auto val="1"/>
        <c:lblAlgn val="ctr"/>
        <c:lblOffset val="100"/>
        <c:noMultiLvlLbl val="0"/>
      </c:catAx>
      <c:valAx>
        <c:axId val="1051719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051704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success % post checks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'2015_Survey'!$O$3</c:f>
              <c:strCache>
                <c:ptCount val="1"/>
                <c:pt idx="0">
                  <c:v>Sightings %</c:v>
                </c:pt>
              </c:strCache>
            </c:strRef>
          </c:tx>
          <c:invertIfNegative val="0"/>
          <c:cat>
            <c:strRef>
              <c:f>'2015_Survey'!$A$4:$A$36</c:f>
              <c:strCache>
                <c:ptCount val="33"/>
                <c:pt idx="0">
                  <c:v>AB1</c:v>
                </c:pt>
                <c:pt idx="1">
                  <c:v>AB2</c:v>
                </c:pt>
                <c:pt idx="2">
                  <c:v>AB3</c:v>
                </c:pt>
                <c:pt idx="3">
                  <c:v>CD1</c:v>
                </c:pt>
                <c:pt idx="4">
                  <c:v>CD2</c:v>
                </c:pt>
                <c:pt idx="5">
                  <c:v>CD3</c:v>
                </c:pt>
                <c:pt idx="6">
                  <c:v>CD4</c:v>
                </c:pt>
                <c:pt idx="7">
                  <c:v>CD5</c:v>
                </c:pt>
                <c:pt idx="8">
                  <c:v>EF1</c:v>
                </c:pt>
                <c:pt idx="9">
                  <c:v>EF2</c:v>
                </c:pt>
                <c:pt idx="10">
                  <c:v>EF3</c:v>
                </c:pt>
                <c:pt idx="11">
                  <c:v>GH1</c:v>
                </c:pt>
                <c:pt idx="12">
                  <c:v>GH2</c:v>
                </c:pt>
                <c:pt idx="13">
                  <c:v>GH3</c:v>
                </c:pt>
                <c:pt idx="14">
                  <c:v>GH4</c:v>
                </c:pt>
                <c:pt idx="15">
                  <c:v>GH5</c:v>
                </c:pt>
                <c:pt idx="16">
                  <c:v>JK1</c:v>
                </c:pt>
                <c:pt idx="17">
                  <c:v>JK2</c:v>
                </c:pt>
                <c:pt idx="18">
                  <c:v>JK3</c:v>
                </c:pt>
                <c:pt idx="19">
                  <c:v>JK4</c:v>
                </c:pt>
                <c:pt idx="20">
                  <c:v>LM1</c:v>
                </c:pt>
                <c:pt idx="21">
                  <c:v>LM2</c:v>
                </c:pt>
                <c:pt idx="22">
                  <c:v>LM3</c:v>
                </c:pt>
                <c:pt idx="23">
                  <c:v>LM4</c:v>
                </c:pt>
                <c:pt idx="24">
                  <c:v>LM5</c:v>
                </c:pt>
                <c:pt idx="25">
                  <c:v>LM6</c:v>
                </c:pt>
                <c:pt idx="26">
                  <c:v>NO1</c:v>
                </c:pt>
                <c:pt idx="27">
                  <c:v>NO2</c:v>
                </c:pt>
                <c:pt idx="28">
                  <c:v>NO3</c:v>
                </c:pt>
                <c:pt idx="29">
                  <c:v>NO4</c:v>
                </c:pt>
                <c:pt idx="30">
                  <c:v>PQ1</c:v>
                </c:pt>
                <c:pt idx="31">
                  <c:v>PQ2</c:v>
                </c:pt>
                <c:pt idx="32">
                  <c:v>PQ3</c:v>
                </c:pt>
              </c:strCache>
            </c:strRef>
          </c:cat>
          <c:val>
            <c:numRef>
              <c:f>'2015_Survey'!$O$4:$O$36</c:f>
              <c:numCache>
                <c:formatCode>0.0%</c:formatCode>
                <c:ptCount val="33"/>
                <c:pt idx="0">
                  <c:v>5.5248618784530384E-2</c:v>
                </c:pt>
                <c:pt idx="1">
                  <c:v>4.5398773006134971E-2</c:v>
                </c:pt>
                <c:pt idx="2">
                  <c:v>5.336426914153132E-2</c:v>
                </c:pt>
                <c:pt idx="3">
                  <c:v>8.9030938378931224E-2</c:v>
                </c:pt>
                <c:pt idx="4">
                  <c:v>9.1145833333333329E-2</c:v>
                </c:pt>
                <c:pt idx="5">
                  <c:v>8.8611172166923102E-2</c:v>
                </c:pt>
                <c:pt idx="6">
                  <c:v>0.10382247149911601</c:v>
                </c:pt>
                <c:pt idx="7">
                  <c:v>9.1605166051660511E-2</c:v>
                </c:pt>
                <c:pt idx="8">
                  <c:v>0.14333912346338856</c:v>
                </c:pt>
                <c:pt idx="9">
                  <c:v>0.17003850192509626</c:v>
                </c:pt>
                <c:pt idx="10">
                  <c:v>0.14154024083270972</c:v>
                </c:pt>
                <c:pt idx="11">
                  <c:v>0.22419460880999342</c:v>
                </c:pt>
                <c:pt idx="12">
                  <c:v>0.18107494040524433</c:v>
                </c:pt>
                <c:pt idx="13">
                  <c:v>0.22493422975738089</c:v>
                </c:pt>
                <c:pt idx="14">
                  <c:v>0.1725004441962586</c:v>
                </c:pt>
                <c:pt idx="15">
                  <c:v>0.19469905109320526</c:v>
                </c:pt>
                <c:pt idx="16">
                  <c:v>0.30739523418241577</c:v>
                </c:pt>
                <c:pt idx="17">
                  <c:v>0.2657082343880367</c:v>
                </c:pt>
                <c:pt idx="18">
                  <c:v>0.31955595383968249</c:v>
                </c:pt>
                <c:pt idx="19">
                  <c:v>0.31800776914539403</c:v>
                </c:pt>
                <c:pt idx="20">
                  <c:v>0.25576453923034548</c:v>
                </c:pt>
                <c:pt idx="21">
                  <c:v>0.2471830985915493</c:v>
                </c:pt>
                <c:pt idx="22">
                  <c:v>0.26570545829042225</c:v>
                </c:pt>
                <c:pt idx="23">
                  <c:v>0.26399195069802539</c:v>
                </c:pt>
                <c:pt idx="24">
                  <c:v>0.27101051185885583</c:v>
                </c:pt>
                <c:pt idx="25">
                  <c:v>0.26082244827187606</c:v>
                </c:pt>
                <c:pt idx="26">
                  <c:v>0.54520047296570995</c:v>
                </c:pt>
                <c:pt idx="27">
                  <c:v>0.62192728292363775</c:v>
                </c:pt>
                <c:pt idx="28">
                  <c:v>0.62993830708510556</c:v>
                </c:pt>
                <c:pt idx="29">
                  <c:v>0.5857113476271274</c:v>
                </c:pt>
                <c:pt idx="30">
                  <c:v>0.61136192626034613</c:v>
                </c:pt>
                <c:pt idx="31">
                  <c:v>0.64758424685343075</c:v>
                </c:pt>
                <c:pt idx="32">
                  <c:v>0.76882896015549074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325824"/>
        <c:axId val="82723584"/>
      </c:barChart>
      <c:catAx>
        <c:axId val="101325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2723584"/>
        <c:crosses val="autoZero"/>
        <c:auto val="1"/>
        <c:lblAlgn val="ctr"/>
        <c:lblOffset val="100"/>
        <c:noMultiLvlLbl val="0"/>
      </c:catAx>
      <c:valAx>
        <c:axId val="8272358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013258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E"/>
              <a:t>Comparison of 1985 survey versus 2015 survey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0585568259324697"/>
          <c:y val="0.22122579880486287"/>
          <c:w val="0.77487827417288113"/>
          <c:h val="0.6219672269741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Comparison!$O$4</c:f>
              <c:strCache>
                <c:ptCount val="1"/>
                <c:pt idx="0">
                  <c:v>2015 survey</c:v>
                </c:pt>
              </c:strCache>
            </c:strRef>
          </c:tx>
          <c:invertIfNegative val="0"/>
          <c:cat>
            <c:strRef>
              <c:f>Comparison!$G$5:$G$12</c:f>
              <c:strCache>
                <c:ptCount val="8"/>
                <c:pt idx="0">
                  <c:v>AB</c:v>
                </c:pt>
                <c:pt idx="1">
                  <c:v>CD</c:v>
                </c:pt>
                <c:pt idx="2">
                  <c:v>EF</c:v>
                </c:pt>
                <c:pt idx="3">
                  <c:v>GH</c:v>
                </c:pt>
                <c:pt idx="4">
                  <c:v>JK</c:v>
                </c:pt>
                <c:pt idx="5">
                  <c:v>LM</c:v>
                </c:pt>
                <c:pt idx="6">
                  <c:v>NO</c:v>
                </c:pt>
                <c:pt idx="7">
                  <c:v>PQ</c:v>
                </c:pt>
              </c:strCache>
            </c:strRef>
          </c:cat>
          <c:val>
            <c:numRef>
              <c:f>Comparison!$O$5:$O$12</c:f>
              <c:numCache>
                <c:formatCode>_-* #,##0.0_-;\-* #,##0.0_-;_-* "-"??_-;_-@_-</c:formatCode>
                <c:ptCount val="8"/>
                <c:pt idx="0">
                  <c:v>1.7167706560786538</c:v>
                </c:pt>
                <c:pt idx="1">
                  <c:v>13.919050460011931</c:v>
                </c:pt>
                <c:pt idx="2">
                  <c:v>14.780151862970158</c:v>
                </c:pt>
                <c:pt idx="3">
                  <c:v>34.444291039624467</c:v>
                </c:pt>
                <c:pt idx="4">
                  <c:v>43.131648014908016</c:v>
                </c:pt>
                <c:pt idx="5">
                  <c:v>62.597387585250267</c:v>
                </c:pt>
                <c:pt idx="6">
                  <c:v>80.46418909298022</c:v>
                </c:pt>
                <c:pt idx="7">
                  <c:v>87.383057798282707</c:v>
                </c:pt>
              </c:numCache>
            </c:numRef>
          </c:val>
        </c:ser>
        <c:ser>
          <c:idx val="1"/>
          <c:order val="1"/>
          <c:tx>
            <c:strRef>
              <c:f>Comparison!$P$4</c:f>
              <c:strCache>
                <c:ptCount val="1"/>
                <c:pt idx="0">
                  <c:v>1985 survey</c:v>
                </c:pt>
              </c:strCache>
            </c:strRef>
          </c:tx>
          <c:invertIfNegative val="0"/>
          <c:cat>
            <c:strRef>
              <c:f>Comparison!$G$5:$G$12</c:f>
              <c:strCache>
                <c:ptCount val="8"/>
                <c:pt idx="0">
                  <c:v>AB</c:v>
                </c:pt>
                <c:pt idx="1">
                  <c:v>CD</c:v>
                </c:pt>
                <c:pt idx="2">
                  <c:v>EF</c:v>
                </c:pt>
                <c:pt idx="3">
                  <c:v>GH</c:v>
                </c:pt>
                <c:pt idx="4">
                  <c:v>JK</c:v>
                </c:pt>
                <c:pt idx="5">
                  <c:v>LM</c:v>
                </c:pt>
                <c:pt idx="6">
                  <c:v>NO</c:v>
                </c:pt>
                <c:pt idx="7">
                  <c:v>PQ</c:v>
                </c:pt>
              </c:strCache>
            </c:strRef>
          </c:cat>
          <c:val>
            <c:numRef>
              <c:f>Comparison!$P$5:$P$12</c:f>
              <c:numCache>
                <c:formatCode>0.0</c:formatCode>
                <c:ptCount val="8"/>
                <c:pt idx="0">
                  <c:v>7.687999999999999E-2</c:v>
                </c:pt>
                <c:pt idx="1">
                  <c:v>7.687999999999999E-2</c:v>
                </c:pt>
                <c:pt idx="2">
                  <c:v>0.42283999999999999</c:v>
                </c:pt>
                <c:pt idx="3">
                  <c:v>0.42283999999999999</c:v>
                </c:pt>
                <c:pt idx="4">
                  <c:v>2.9214399999999996</c:v>
                </c:pt>
                <c:pt idx="5">
                  <c:v>2.9214399999999996</c:v>
                </c:pt>
                <c:pt idx="6">
                  <c:v>10.071279999999998</c:v>
                </c:pt>
                <c:pt idx="7">
                  <c:v>12.416119999999998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136128"/>
        <c:axId val="105138048"/>
      </c:barChart>
      <c:catAx>
        <c:axId val="10513612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Post code Area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05138048"/>
        <c:crosses val="autoZero"/>
        <c:auto val="1"/>
        <c:lblAlgn val="ctr"/>
        <c:lblOffset val="100"/>
        <c:noMultiLvlLbl val="0"/>
      </c:catAx>
      <c:valAx>
        <c:axId val="105138048"/>
        <c:scaling>
          <c:orientation val="minMax"/>
        </c:scaling>
        <c:delete val="0"/>
        <c:axPos val="t"/>
        <c:majorGridlines/>
        <c:title>
          <c:tx>
            <c:rich>
              <a:bodyPr rot="0" vert="horz" anchor="b" anchorCtr="1"/>
              <a:lstStyle/>
              <a:p>
                <a:pPr>
                  <a:defRPr/>
                </a:pPr>
                <a:r>
                  <a:rPr lang="en-US"/>
                  <a:t>Blue birds per square kilometer</a:t>
                </a:r>
              </a:p>
            </c:rich>
          </c:tx>
          <c:overlay val="0"/>
        </c:title>
        <c:numFmt formatCode="_-* #,##0.0_-;\-* #,##0.0_-;_-* &quot;-&quot;??_-;_-@_-" sourceLinked="1"/>
        <c:majorTickMark val="out"/>
        <c:minorTickMark val="none"/>
        <c:tickLblPos val="high"/>
        <c:crossAx val="105136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IE" sz="1400"/>
              <a:t>Comparison of surveys versus 2025 projection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0585568259324697"/>
          <c:y val="0.13810038208929587"/>
          <c:w val="0.77487827417288113"/>
          <c:h val="0.7050927261654980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Projection!$B$21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Projection!$A$22:$A$29</c:f>
              <c:strCache>
                <c:ptCount val="8"/>
                <c:pt idx="0">
                  <c:v>AB</c:v>
                </c:pt>
                <c:pt idx="1">
                  <c:v>CD</c:v>
                </c:pt>
                <c:pt idx="2">
                  <c:v>EF</c:v>
                </c:pt>
                <c:pt idx="3">
                  <c:v>GH</c:v>
                </c:pt>
                <c:pt idx="4">
                  <c:v>JK</c:v>
                </c:pt>
                <c:pt idx="5">
                  <c:v>LM</c:v>
                </c:pt>
                <c:pt idx="6">
                  <c:v>NO</c:v>
                </c:pt>
                <c:pt idx="7">
                  <c:v>PQ</c:v>
                </c:pt>
              </c:strCache>
            </c:strRef>
          </c:cat>
          <c:val>
            <c:numRef>
              <c:f>Projection!$B$22:$B$29</c:f>
              <c:numCache>
                <c:formatCode>0.0</c:formatCode>
                <c:ptCount val="8"/>
                <c:pt idx="0">
                  <c:v>7.687999999999999E-2</c:v>
                </c:pt>
                <c:pt idx="1">
                  <c:v>7.687999999999999E-2</c:v>
                </c:pt>
                <c:pt idx="2">
                  <c:v>0.42283999999999999</c:v>
                </c:pt>
                <c:pt idx="3">
                  <c:v>0.42283999999999999</c:v>
                </c:pt>
                <c:pt idx="4">
                  <c:v>2.9214399999999996</c:v>
                </c:pt>
                <c:pt idx="5">
                  <c:v>2.9214399999999996</c:v>
                </c:pt>
                <c:pt idx="6">
                  <c:v>10.071279999999998</c:v>
                </c:pt>
                <c:pt idx="7">
                  <c:v>12.416119999999998</c:v>
                </c:pt>
              </c:numCache>
            </c:numRef>
          </c:val>
        </c:ser>
        <c:ser>
          <c:idx val="1"/>
          <c:order val="1"/>
          <c:tx>
            <c:strRef>
              <c:f>Projection!$C$21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Projection!$A$22:$A$29</c:f>
              <c:strCache>
                <c:ptCount val="8"/>
                <c:pt idx="0">
                  <c:v>AB</c:v>
                </c:pt>
                <c:pt idx="1">
                  <c:v>CD</c:v>
                </c:pt>
                <c:pt idx="2">
                  <c:v>EF</c:v>
                </c:pt>
                <c:pt idx="3">
                  <c:v>GH</c:v>
                </c:pt>
                <c:pt idx="4">
                  <c:v>JK</c:v>
                </c:pt>
                <c:pt idx="5">
                  <c:v>LM</c:v>
                </c:pt>
                <c:pt idx="6">
                  <c:v>NO</c:v>
                </c:pt>
                <c:pt idx="7">
                  <c:v>PQ</c:v>
                </c:pt>
              </c:strCache>
            </c:strRef>
          </c:cat>
          <c:val>
            <c:numRef>
              <c:f>Projection!$C$22:$C$29</c:f>
              <c:numCache>
                <c:formatCode>_-* #,##0.0_-;\-* #,##0.0_-;_-* "-"??_-;_-@_-</c:formatCode>
                <c:ptCount val="8"/>
                <c:pt idx="0">
                  <c:v>1.7167706560786538</c:v>
                </c:pt>
                <c:pt idx="1">
                  <c:v>13.919050460011931</c:v>
                </c:pt>
                <c:pt idx="2">
                  <c:v>14.780151862970158</c:v>
                </c:pt>
                <c:pt idx="3">
                  <c:v>34.444291039624467</c:v>
                </c:pt>
                <c:pt idx="4">
                  <c:v>43.131648014908016</c:v>
                </c:pt>
                <c:pt idx="5">
                  <c:v>62.597387585250267</c:v>
                </c:pt>
                <c:pt idx="6">
                  <c:v>80.46418909298022</c:v>
                </c:pt>
                <c:pt idx="7">
                  <c:v>87.383057798282707</c:v>
                </c:pt>
              </c:numCache>
            </c:numRef>
          </c:val>
        </c:ser>
        <c:ser>
          <c:idx val="2"/>
          <c:order val="2"/>
          <c:tx>
            <c:strRef>
              <c:f>Projection!$D$21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Projection!$A$22:$A$29</c:f>
              <c:strCache>
                <c:ptCount val="8"/>
                <c:pt idx="0">
                  <c:v>AB</c:v>
                </c:pt>
                <c:pt idx="1">
                  <c:v>CD</c:v>
                </c:pt>
                <c:pt idx="2">
                  <c:v>EF</c:v>
                </c:pt>
                <c:pt idx="3">
                  <c:v>GH</c:v>
                </c:pt>
                <c:pt idx="4">
                  <c:v>JK</c:v>
                </c:pt>
                <c:pt idx="5">
                  <c:v>LM</c:v>
                </c:pt>
                <c:pt idx="6">
                  <c:v>NO</c:v>
                </c:pt>
                <c:pt idx="7">
                  <c:v>PQ</c:v>
                </c:pt>
              </c:strCache>
            </c:strRef>
          </c:cat>
          <c:val>
            <c:numRef>
              <c:f>Projection!$D$22:$D$29</c:f>
              <c:numCache>
                <c:formatCode>_-* #,##0.0_-;\-* #,##0.0_-;_-* "-"??_-;_-@_-</c:formatCode>
                <c:ptCount val="8"/>
                <c:pt idx="0">
                  <c:v>4.505767732222969</c:v>
                </c:pt>
                <c:pt idx="1">
                  <c:v>30.203899545888799</c:v>
                </c:pt>
                <c:pt idx="2">
                  <c:v>40.3775916379481</c:v>
                </c:pt>
                <c:pt idx="3">
                  <c:v>57.153133723017234</c:v>
                </c:pt>
                <c:pt idx="4">
                  <c:v>71.322310127077344</c:v>
                </c:pt>
                <c:pt idx="5">
                  <c:v>110.90023682770742</c:v>
                </c:pt>
                <c:pt idx="6">
                  <c:v>119.65965339197777</c:v>
                </c:pt>
                <c:pt idx="7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561152"/>
        <c:axId val="108563072"/>
      </c:barChart>
      <c:catAx>
        <c:axId val="10856115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Post code Area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08563072"/>
        <c:crosses val="autoZero"/>
        <c:auto val="1"/>
        <c:lblAlgn val="ctr"/>
        <c:lblOffset val="100"/>
        <c:noMultiLvlLbl val="0"/>
      </c:catAx>
      <c:valAx>
        <c:axId val="108563072"/>
        <c:scaling>
          <c:orientation val="minMax"/>
        </c:scaling>
        <c:delete val="0"/>
        <c:axPos val="t"/>
        <c:majorGridlines/>
        <c:title>
          <c:tx>
            <c:rich>
              <a:bodyPr rot="0" vert="horz" anchor="b" anchorCtr="1"/>
              <a:lstStyle/>
              <a:p>
                <a:pPr>
                  <a:defRPr/>
                </a:pPr>
                <a:r>
                  <a:rPr lang="en-US"/>
                  <a:t>Blue birds per square kilometer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high"/>
        <c:crossAx val="1085611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180975</xdr:rowOff>
    </xdr:from>
    <xdr:to>
      <xdr:col>17</xdr:col>
      <xdr:colOff>0</xdr:colOff>
      <xdr:row>14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15</xdr:row>
      <xdr:rowOff>0</xdr:rowOff>
    </xdr:from>
    <xdr:to>
      <xdr:col>17</xdr:col>
      <xdr:colOff>0</xdr:colOff>
      <xdr:row>28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18</xdr:row>
      <xdr:rowOff>23812</xdr:rowOff>
    </xdr:from>
    <xdr:to>
      <xdr:col>11</xdr:col>
      <xdr:colOff>495300</xdr:colOff>
      <xdr:row>33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219075</xdr:colOff>
      <xdr:row>13</xdr:row>
      <xdr:rowOff>142875</xdr:rowOff>
    </xdr:from>
    <xdr:to>
      <xdr:col>21</xdr:col>
      <xdr:colOff>361950</xdr:colOff>
      <xdr:row>28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15</xdr:row>
      <xdr:rowOff>9524</xdr:rowOff>
    </xdr:from>
    <xdr:to>
      <xdr:col>12</xdr:col>
      <xdr:colOff>219075</xdr:colOff>
      <xdr:row>35</xdr:row>
      <xdr:rowOff>9525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15</xdr:row>
      <xdr:rowOff>38100</xdr:rowOff>
    </xdr:from>
    <xdr:to>
      <xdr:col>14</xdr:col>
      <xdr:colOff>28575</xdr:colOff>
      <xdr:row>36</xdr:row>
      <xdr:rowOff>38101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Hannover Re">
  <a:themeElements>
    <a:clrScheme name="HR_05">
      <a:dk1>
        <a:srgbClr val="3E3E3E"/>
      </a:dk1>
      <a:lt1>
        <a:srgbClr val="FFFFFF"/>
      </a:lt1>
      <a:dk2>
        <a:srgbClr val="A0B4BF"/>
      </a:dk2>
      <a:lt2>
        <a:srgbClr val="4D6B79"/>
      </a:lt2>
      <a:accent1>
        <a:srgbClr val="009EE0"/>
      </a:accent1>
      <a:accent2>
        <a:srgbClr val="005192"/>
      </a:accent2>
      <a:accent3>
        <a:srgbClr val="ACD819"/>
      </a:accent3>
      <a:accent4>
        <a:srgbClr val="7A9501"/>
      </a:accent4>
      <a:accent5>
        <a:srgbClr val="D6D1CC"/>
      </a:accent5>
      <a:accent6>
        <a:srgbClr val="B4AEAE"/>
      </a:accent6>
      <a:hlink>
        <a:srgbClr val="0000FF"/>
      </a:hlink>
      <a:folHlink>
        <a:srgbClr val="800080"/>
      </a:folHlink>
    </a:clrScheme>
    <a:fontScheme name="Hannover R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D6D1CC"/>
        </a:solidFill>
        <a:ln w="9525" cap="flat" cmpd="sng" algn="ctr">
          <a:solidFill>
            <a:srgbClr val="D6D1CC"/>
          </a:solidFill>
          <a:prstDash val="solid"/>
          <a:round/>
          <a:headEnd type="none" w="med" len="med"/>
          <a:tailEnd type="none" w="med" len="med"/>
        </a:ln>
        <a:effectLst/>
        <a:extLst/>
      </a:spPr>
      <a:bodyPr vert="horz" wrap="none" lIns="90000" tIns="46800" rIns="90000" bIns="46800" numCol="1" rtlCol="0" anchor="ctr" anchorCtr="0" compatLnSpc="1">
        <a:prstTxWarp prst="textNoShape">
          <a:avLst/>
        </a:prstTxWarp>
      </a:bodyPr>
      <a:lstStyle>
        <a:defPPr marL="285750" marR="0" indent="-285750" algn="ctr" defTabSz="914400" rtl="0" eaLnBrk="1" fontAlgn="base" latinLnBrk="0" hangingPunct="1">
          <a:lnSpc>
            <a:spcPct val="100000"/>
          </a:lnSpc>
          <a:spcBef>
            <a:spcPts val="600"/>
          </a:spcBef>
          <a:spcAft>
            <a:spcPct val="0"/>
          </a:spcAft>
          <a:buClr>
            <a:schemeClr val="accent2"/>
          </a:buClr>
          <a:buSzTx/>
          <a:buFont typeface="Wingdings 3" pitchFamily="18" charset="2"/>
          <a:buChar char="u"/>
          <a:tabLst/>
          <a:defRPr kumimoji="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solidFill>
          <a:schemeClr val="bg1"/>
        </a:solidFill>
        <a:ln w="9525" cap="flat" cmpd="sng" algn="ctr">
          <a:solidFill>
            <a:schemeClr val="accent6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/>
      <a:lstStyle/>
    </a:lnDef>
    <a:txDef>
      <a:spPr>
        <a:noFill/>
      </a:spPr>
      <a:bodyPr wrap="none" rtlCol="0">
        <a:spAutoFit/>
      </a:bodyPr>
      <a:lstStyle>
        <a:defPPr marL="285750" indent="-285750">
          <a:spcBef>
            <a:spcPts val="600"/>
          </a:spcBef>
          <a:buClr>
            <a:schemeClr val="accent2"/>
          </a:buClr>
          <a:buFont typeface="Wingdings 3" pitchFamily="18" charset="2"/>
          <a:buChar char="u"/>
          <a:defRPr smtClean="0"/>
        </a:defPPr>
      </a:lstStyle>
    </a:txDef>
  </a:objectDefaults>
  <a:extraClrSchemeLst>
    <a:extraClrScheme>
      <a:clrScheme name="Hannover_Rueck 1">
        <a:dk1>
          <a:srgbClr val="3E3E3E"/>
        </a:dk1>
        <a:lt1>
          <a:srgbClr val="FFFFFF"/>
        </a:lt1>
        <a:dk2>
          <a:srgbClr val="DCDCDC"/>
        </a:dk2>
        <a:lt2>
          <a:srgbClr val="919191"/>
        </a:lt2>
        <a:accent1>
          <a:srgbClr val="003882"/>
        </a:accent1>
        <a:accent2>
          <a:srgbClr val="4D74A8"/>
        </a:accent2>
        <a:accent3>
          <a:srgbClr val="FFFFFF"/>
        </a:accent3>
        <a:accent4>
          <a:srgbClr val="343434"/>
        </a:accent4>
        <a:accent5>
          <a:srgbClr val="AAAEC1"/>
        </a:accent5>
        <a:accent6>
          <a:srgbClr val="456898"/>
        </a:accent6>
        <a:hlink>
          <a:srgbClr val="00A6D6"/>
        </a:hlink>
        <a:folHlink>
          <a:srgbClr val="827878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Hannover_Rueck 2">
        <a:dk1>
          <a:srgbClr val="3E3E3E"/>
        </a:dk1>
        <a:lt1>
          <a:srgbClr val="FFFFFF"/>
        </a:lt1>
        <a:dk2>
          <a:srgbClr val="DBE3ED"/>
        </a:dk2>
        <a:lt2>
          <a:srgbClr val="827878"/>
        </a:lt2>
        <a:accent1>
          <a:srgbClr val="00A6D6"/>
        </a:accent1>
        <a:accent2>
          <a:srgbClr val="003882"/>
        </a:accent2>
        <a:accent3>
          <a:srgbClr val="FFFFFF"/>
        </a:accent3>
        <a:accent4>
          <a:srgbClr val="343434"/>
        </a:accent4>
        <a:accent5>
          <a:srgbClr val="AAD0E8"/>
        </a:accent5>
        <a:accent6>
          <a:srgbClr val="003275"/>
        </a:accent6>
        <a:hlink>
          <a:srgbClr val="CCD8E6"/>
        </a:hlink>
        <a:folHlink>
          <a:srgbClr val="4D74A8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Hannover_Rueck 3">
        <a:dk1>
          <a:srgbClr val="3E3E3E"/>
        </a:dk1>
        <a:lt1>
          <a:srgbClr val="FFFFFF"/>
        </a:lt1>
        <a:dk2>
          <a:srgbClr val="DBE3ED"/>
        </a:dk2>
        <a:lt2>
          <a:srgbClr val="827878"/>
        </a:lt2>
        <a:accent1>
          <a:srgbClr val="00A6D6"/>
        </a:accent1>
        <a:accent2>
          <a:srgbClr val="143F82"/>
        </a:accent2>
        <a:accent3>
          <a:srgbClr val="FFFFFF"/>
        </a:accent3>
        <a:accent4>
          <a:srgbClr val="343434"/>
        </a:accent4>
        <a:accent5>
          <a:srgbClr val="AAD0E8"/>
        </a:accent5>
        <a:accent6>
          <a:srgbClr val="113875"/>
        </a:accent6>
        <a:hlink>
          <a:srgbClr val="CCD8E6"/>
        </a:hlink>
        <a:folHlink>
          <a:srgbClr val="4D74A8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  <a:custClrLst>
    <a:custClr name="Custom Color 1">
      <a:srgbClr val="E9AD05"/>
    </a:custClr>
    <a:custClr name="Custom Color 2">
      <a:srgbClr val="CC6C08"/>
    </a:custClr>
    <a:custClr name="Custom Color 3">
      <a:srgbClr val="83D0F0"/>
    </a:custClr>
    <a:custClr name="Custom Color 4">
      <a:srgbClr val="796E6B"/>
    </a:custClr>
    <a:custClr name="Custom Color 5">
      <a:srgbClr val="CED7B1"/>
    </a:custClr>
    <a:custClr name="Custom Color 6">
      <a:srgbClr val="DBE3ED"/>
    </a:custClr>
    <a:custClr name="Custom Color 7">
      <a:srgbClr val="C0EAF6"/>
    </a:custClr>
    <a:custClr name="Custom Color 8">
      <a:srgbClr val="D6D1CC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1"/>
  <sheetViews>
    <sheetView workbookViewId="0"/>
  </sheetViews>
  <sheetFormatPr defaultRowHeight="14.25" x14ac:dyDescent="0.2"/>
  <cols>
    <col min="3" max="3" width="10.375" customWidth="1"/>
    <col min="7" max="8" width="12.875" customWidth="1"/>
  </cols>
  <sheetData>
    <row r="1" spans="1:14" ht="15" x14ac:dyDescent="0.25">
      <c r="A1" s="3" t="s">
        <v>58</v>
      </c>
      <c r="F1" s="3" t="s">
        <v>59</v>
      </c>
      <c r="J1" s="3" t="s">
        <v>60</v>
      </c>
    </row>
    <row r="3" spans="1:14" ht="30" x14ac:dyDescent="0.25">
      <c r="A3" s="3" t="s">
        <v>0</v>
      </c>
      <c r="B3" s="3" t="s">
        <v>1</v>
      </c>
      <c r="C3" s="35" t="s">
        <v>2</v>
      </c>
      <c r="D3" s="3" t="s">
        <v>76</v>
      </c>
      <c r="E3" s="3"/>
      <c r="F3" s="3" t="s">
        <v>1</v>
      </c>
      <c r="G3" s="3" t="s">
        <v>44</v>
      </c>
      <c r="H3" s="3" t="s">
        <v>57</v>
      </c>
      <c r="J3" s="3" t="s">
        <v>1</v>
      </c>
      <c r="K3" s="35" t="s">
        <v>56</v>
      </c>
      <c r="L3" s="3"/>
      <c r="M3" s="3"/>
      <c r="N3" s="3"/>
    </row>
    <row r="4" spans="1:14" x14ac:dyDescent="0.2">
      <c r="A4" t="s">
        <v>3</v>
      </c>
      <c r="B4" t="s">
        <v>4</v>
      </c>
      <c r="C4" s="2">
        <v>1629</v>
      </c>
      <c r="D4" s="2">
        <v>90</v>
      </c>
      <c r="E4" s="4"/>
      <c r="F4" t="s">
        <v>4</v>
      </c>
      <c r="G4" s="2">
        <v>1000000</v>
      </c>
      <c r="H4" s="2">
        <v>30000</v>
      </c>
      <c r="J4" t="s">
        <v>47</v>
      </c>
      <c r="K4" s="15">
        <v>0.2</v>
      </c>
      <c r="L4" s="2"/>
      <c r="M4" s="2"/>
      <c r="N4" s="6"/>
    </row>
    <row r="5" spans="1:14" x14ac:dyDescent="0.2">
      <c r="A5" t="s">
        <v>5</v>
      </c>
      <c r="B5" t="s">
        <v>4</v>
      </c>
      <c r="C5" s="2">
        <v>2445</v>
      </c>
      <c r="D5" s="2">
        <v>111</v>
      </c>
      <c r="E5" s="4"/>
      <c r="F5" t="s">
        <v>8</v>
      </c>
      <c r="G5" s="2">
        <v>1500000</v>
      </c>
      <c r="H5" s="2">
        <v>10000</v>
      </c>
      <c r="J5" t="s">
        <v>48</v>
      </c>
      <c r="K5">
        <v>110</v>
      </c>
      <c r="L5" s="2"/>
      <c r="M5" s="2"/>
      <c r="N5" s="6"/>
    </row>
    <row r="6" spans="1:14" x14ac:dyDescent="0.2">
      <c r="A6" t="s">
        <v>6</v>
      </c>
      <c r="B6" t="s">
        <v>4</v>
      </c>
      <c r="C6" s="2">
        <v>4741</v>
      </c>
      <c r="D6" s="2">
        <v>253</v>
      </c>
      <c r="E6" s="4"/>
      <c r="F6" t="s">
        <v>14</v>
      </c>
      <c r="G6" s="2">
        <v>2000000</v>
      </c>
      <c r="H6" s="2">
        <v>20000</v>
      </c>
      <c r="J6" t="s">
        <v>49</v>
      </c>
      <c r="K6" s="15">
        <v>7.6</v>
      </c>
      <c r="L6" s="2"/>
      <c r="M6" s="2"/>
      <c r="N6" s="6"/>
    </row>
    <row r="7" spans="1:14" x14ac:dyDescent="0.2">
      <c r="A7" t="s">
        <v>7</v>
      </c>
      <c r="B7" t="s">
        <v>8</v>
      </c>
      <c r="C7" s="2">
        <v>19555</v>
      </c>
      <c r="D7" s="2">
        <v>1741</v>
      </c>
      <c r="E7" s="4"/>
      <c r="F7" t="s">
        <v>18</v>
      </c>
      <c r="G7" s="2">
        <v>7000000</v>
      </c>
      <c r="H7" s="2">
        <v>40000</v>
      </c>
      <c r="J7" t="s">
        <v>36</v>
      </c>
      <c r="K7" s="15">
        <v>26.2</v>
      </c>
      <c r="L7" s="2"/>
      <c r="M7" s="2"/>
      <c r="N7" s="6"/>
    </row>
    <row r="8" spans="1:14" x14ac:dyDescent="0.2">
      <c r="A8" t="s">
        <v>9</v>
      </c>
      <c r="B8" t="s">
        <v>8</v>
      </c>
      <c r="C8" s="2">
        <v>16896</v>
      </c>
      <c r="D8" s="2">
        <v>1540</v>
      </c>
      <c r="E8" s="4"/>
      <c r="F8" t="s">
        <v>24</v>
      </c>
      <c r="G8" s="2">
        <v>5000000</v>
      </c>
      <c r="H8" s="2">
        <v>35000</v>
      </c>
      <c r="J8" t="s">
        <v>41</v>
      </c>
      <c r="K8" s="15">
        <v>32.299999999999997</v>
      </c>
      <c r="L8" s="2"/>
      <c r="M8" s="2"/>
      <c r="N8" s="6"/>
    </row>
    <row r="9" spans="1:14" x14ac:dyDescent="0.2">
      <c r="A9" t="s">
        <v>10</v>
      </c>
      <c r="B9" t="s">
        <v>8</v>
      </c>
      <c r="C9" s="2">
        <v>0</v>
      </c>
      <c r="D9" s="2">
        <v>1411</v>
      </c>
      <c r="E9" s="4"/>
      <c r="F9" t="s">
        <v>29</v>
      </c>
      <c r="G9" s="2">
        <v>6000000</v>
      </c>
      <c r="H9" s="2">
        <v>25000</v>
      </c>
      <c r="L9" s="2"/>
      <c r="M9" s="2"/>
      <c r="N9" s="6"/>
    </row>
    <row r="10" spans="1:14" x14ac:dyDescent="0.2">
      <c r="A10" t="s">
        <v>11</v>
      </c>
      <c r="B10" t="s">
        <v>8</v>
      </c>
      <c r="C10" s="2">
        <v>16403</v>
      </c>
      <c r="D10" s="2">
        <v>1703</v>
      </c>
      <c r="E10" s="4"/>
      <c r="F10" t="s">
        <v>36</v>
      </c>
      <c r="G10" s="2">
        <v>4000000</v>
      </c>
      <c r="H10" s="2">
        <v>30000</v>
      </c>
      <c r="L10" s="2"/>
      <c r="M10" s="2"/>
      <c r="N10" s="6"/>
    </row>
    <row r="11" spans="1:14" x14ac:dyDescent="0.2">
      <c r="A11" t="s">
        <v>12</v>
      </c>
      <c r="B11" t="s">
        <v>8</v>
      </c>
      <c r="C11" s="2">
        <v>10840</v>
      </c>
      <c r="D11" s="2">
        <v>993</v>
      </c>
      <c r="E11" s="4"/>
      <c r="F11" t="s">
        <v>41</v>
      </c>
      <c r="G11" s="2">
        <v>2000000</v>
      </c>
      <c r="H11" s="2">
        <v>15000</v>
      </c>
      <c r="L11" s="2"/>
      <c r="M11" s="2"/>
      <c r="N11" s="6"/>
    </row>
    <row r="12" spans="1:14" x14ac:dyDescent="0.2">
      <c r="A12" t="s">
        <v>13</v>
      </c>
      <c r="B12" t="s">
        <v>14</v>
      </c>
      <c r="C12" s="2">
        <v>29936</v>
      </c>
      <c r="D12" s="2">
        <v>4291</v>
      </c>
      <c r="E12" s="4"/>
      <c r="L12" s="2"/>
      <c r="M12" s="2"/>
      <c r="N12" s="6"/>
    </row>
    <row r="13" spans="1:14" x14ac:dyDescent="0.2">
      <c r="A13" t="s">
        <v>15</v>
      </c>
      <c r="B13" t="s">
        <v>14</v>
      </c>
      <c r="C13" s="2">
        <v>14285</v>
      </c>
      <c r="D13" s="2">
        <v>2429</v>
      </c>
      <c r="E13" s="4"/>
      <c r="L13" s="2"/>
      <c r="M13" s="2"/>
      <c r="N13" s="6"/>
    </row>
    <row r="14" spans="1:14" x14ac:dyDescent="0.2">
      <c r="A14" t="s">
        <v>16</v>
      </c>
      <c r="B14" t="s">
        <v>14</v>
      </c>
      <c r="C14" s="2">
        <v>29398</v>
      </c>
      <c r="D14" s="2">
        <v>4161</v>
      </c>
      <c r="E14" s="4"/>
      <c r="L14" s="2"/>
      <c r="M14" s="2"/>
      <c r="N14" s="6"/>
    </row>
    <row r="15" spans="1:14" x14ac:dyDescent="0.2">
      <c r="A15" t="s">
        <v>17</v>
      </c>
      <c r="B15" t="s">
        <v>18</v>
      </c>
      <c r="C15" s="2">
        <v>79092</v>
      </c>
      <c r="D15" s="2">
        <v>17732</v>
      </c>
      <c r="E15" s="4"/>
      <c r="L15" s="2"/>
      <c r="M15" s="2"/>
      <c r="N15" s="6"/>
    </row>
    <row r="16" spans="1:14" x14ac:dyDescent="0.2">
      <c r="A16" t="s">
        <v>19</v>
      </c>
      <c r="B16" t="s">
        <v>18</v>
      </c>
      <c r="C16" s="2">
        <v>107392</v>
      </c>
      <c r="D16" s="2">
        <v>19446</v>
      </c>
      <c r="E16" s="4"/>
      <c r="L16" s="2"/>
      <c r="M16" s="2"/>
      <c r="N16" s="6"/>
    </row>
    <row r="17" spans="1:14" x14ac:dyDescent="0.2">
      <c r="A17" t="s">
        <v>20</v>
      </c>
      <c r="B17" t="s">
        <v>18</v>
      </c>
      <c r="C17" s="2">
        <v>20526</v>
      </c>
      <c r="D17" s="2">
        <v>4617</v>
      </c>
      <c r="E17" s="4"/>
      <c r="L17" s="2"/>
      <c r="M17" s="2"/>
      <c r="N17" s="6"/>
    </row>
    <row r="18" spans="1:14" x14ac:dyDescent="0.2">
      <c r="A18" t="s">
        <v>21</v>
      </c>
      <c r="B18" t="s">
        <v>18</v>
      </c>
      <c r="C18" s="2">
        <v>39397</v>
      </c>
      <c r="D18" s="2">
        <v>6796</v>
      </c>
      <c r="E18" s="4"/>
      <c r="L18" s="2"/>
      <c r="M18" s="2"/>
      <c r="N18" s="6"/>
    </row>
    <row r="19" spans="1:14" x14ac:dyDescent="0.2">
      <c r="A19" t="s">
        <v>22</v>
      </c>
      <c r="B19" t="s">
        <v>18</v>
      </c>
      <c r="C19" s="2">
        <v>43313</v>
      </c>
      <c r="D19" s="2">
        <v>8433</v>
      </c>
      <c r="E19" s="4"/>
      <c r="L19" s="2"/>
      <c r="M19" s="2"/>
      <c r="N19" s="6"/>
    </row>
    <row r="20" spans="1:14" x14ac:dyDescent="0.2">
      <c r="A20" t="s">
        <v>23</v>
      </c>
      <c r="B20" t="s">
        <v>24</v>
      </c>
      <c r="C20" s="2">
        <v>24340</v>
      </c>
      <c r="D20" s="2">
        <v>7482</v>
      </c>
      <c r="E20" s="4"/>
      <c r="L20" s="2"/>
      <c r="M20" s="2"/>
      <c r="N20" s="6"/>
    </row>
    <row r="21" spans="1:14" x14ac:dyDescent="0.2">
      <c r="A21" t="s">
        <v>25</v>
      </c>
      <c r="B21" t="s">
        <v>24</v>
      </c>
      <c r="C21" s="2">
        <v>62324</v>
      </c>
      <c r="D21" s="2">
        <v>16560</v>
      </c>
      <c r="E21" s="4"/>
      <c r="L21" s="2"/>
      <c r="M21" s="2"/>
      <c r="N21" s="6"/>
    </row>
    <row r="22" spans="1:14" x14ac:dyDescent="0.2">
      <c r="A22" t="s">
        <v>26</v>
      </c>
      <c r="B22" t="s">
        <v>24</v>
      </c>
      <c r="C22" s="2">
        <v>54679</v>
      </c>
      <c r="D22" s="2">
        <v>17473</v>
      </c>
      <c r="E22" s="4"/>
      <c r="L22" s="2"/>
      <c r="M22" s="2"/>
      <c r="N22" s="6"/>
    </row>
    <row r="23" spans="1:14" x14ac:dyDescent="0.2">
      <c r="A23" t="s">
        <v>27</v>
      </c>
      <c r="B23" t="s">
        <v>24</v>
      </c>
      <c r="C23" s="2">
        <v>72080</v>
      </c>
      <c r="D23" s="2">
        <v>22922</v>
      </c>
      <c r="E23" s="4"/>
      <c r="L23" s="2"/>
      <c r="M23" s="2"/>
      <c r="N23" s="6"/>
    </row>
    <row r="24" spans="1:14" x14ac:dyDescent="0.2">
      <c r="A24" t="s">
        <v>28</v>
      </c>
      <c r="B24" t="s">
        <v>29</v>
      </c>
      <c r="C24" s="2">
        <v>76242</v>
      </c>
      <c r="D24" s="2">
        <v>19500</v>
      </c>
      <c r="E24" s="4"/>
      <c r="L24" s="2"/>
      <c r="M24" s="2"/>
      <c r="N24" s="6"/>
    </row>
    <row r="25" spans="1:14" x14ac:dyDescent="0.2">
      <c r="A25" t="s">
        <v>30</v>
      </c>
      <c r="B25" t="s">
        <v>29</v>
      </c>
      <c r="C25" s="2">
        <v>5680</v>
      </c>
      <c r="D25" s="2">
        <v>1404</v>
      </c>
      <c r="E25" s="4"/>
      <c r="L25" s="2"/>
      <c r="M25" s="2"/>
      <c r="N25" s="6"/>
    </row>
    <row r="26" spans="1:14" x14ac:dyDescent="0.2">
      <c r="A26" t="s">
        <v>31</v>
      </c>
      <c r="B26" t="s">
        <v>29</v>
      </c>
      <c r="C26" s="2">
        <v>10681</v>
      </c>
      <c r="D26" s="2">
        <v>2838</v>
      </c>
      <c r="E26" s="4"/>
      <c r="L26" s="2"/>
      <c r="M26" s="2"/>
      <c r="N26" s="6"/>
    </row>
    <row r="27" spans="1:14" x14ac:dyDescent="0.2">
      <c r="A27" t="s">
        <v>32</v>
      </c>
      <c r="B27" t="s">
        <v>29</v>
      </c>
      <c r="C27" s="2">
        <v>7951</v>
      </c>
      <c r="D27" s="2">
        <v>2099</v>
      </c>
      <c r="E27" s="4"/>
      <c r="L27" s="2"/>
      <c r="M27" s="2"/>
      <c r="N27" s="6"/>
    </row>
    <row r="28" spans="1:14" x14ac:dyDescent="0.2">
      <c r="A28" t="s">
        <v>33</v>
      </c>
      <c r="B28" t="s">
        <v>29</v>
      </c>
      <c r="C28" s="2">
        <v>37862</v>
      </c>
      <c r="D28" s="2">
        <v>10261</v>
      </c>
      <c r="E28" s="4"/>
      <c r="L28" s="2"/>
      <c r="M28" s="2"/>
      <c r="N28" s="6"/>
    </row>
    <row r="29" spans="1:14" x14ac:dyDescent="0.2">
      <c r="A29" t="s">
        <v>34</v>
      </c>
      <c r="B29" t="s">
        <v>29</v>
      </c>
      <c r="C29" s="2">
        <v>58870</v>
      </c>
      <c r="D29" s="2">
        <v>0</v>
      </c>
      <c r="E29" s="4"/>
      <c r="L29" s="2"/>
      <c r="M29" s="2"/>
      <c r="N29" s="6"/>
    </row>
    <row r="30" spans="1:14" x14ac:dyDescent="0.2">
      <c r="A30" t="s">
        <v>35</v>
      </c>
      <c r="B30" t="s">
        <v>36</v>
      </c>
      <c r="C30" s="2">
        <v>18606</v>
      </c>
      <c r="D30" s="2">
        <v>10144</v>
      </c>
      <c r="E30" s="4"/>
      <c r="L30" s="2"/>
      <c r="M30" s="2"/>
      <c r="N30" s="6"/>
    </row>
    <row r="31" spans="1:14" x14ac:dyDescent="0.2">
      <c r="A31" t="s">
        <v>37</v>
      </c>
      <c r="B31" t="s">
        <v>36</v>
      </c>
      <c r="C31" s="2">
        <v>21398</v>
      </c>
      <c r="D31" s="2">
        <v>13308</v>
      </c>
      <c r="E31" s="4"/>
      <c r="L31" s="2"/>
      <c r="M31" s="2"/>
      <c r="N31" s="6"/>
    </row>
    <row r="32" spans="1:14" x14ac:dyDescent="0.2">
      <c r="A32" t="s">
        <v>38</v>
      </c>
      <c r="B32" t="s">
        <v>36</v>
      </c>
      <c r="C32" s="2">
        <v>52194</v>
      </c>
      <c r="D32" s="2">
        <v>32879</v>
      </c>
      <c r="E32" s="4"/>
      <c r="L32" s="2"/>
      <c r="M32" s="2"/>
      <c r="N32" s="6"/>
    </row>
    <row r="33" spans="1:14" x14ac:dyDescent="0.2">
      <c r="A33" t="s">
        <v>39</v>
      </c>
      <c r="B33" t="s">
        <v>36</v>
      </c>
      <c r="C33" s="2">
        <v>38898</v>
      </c>
      <c r="D33" s="2">
        <v>22783</v>
      </c>
      <c r="E33" s="4"/>
      <c r="L33" s="2"/>
      <c r="M33" s="2"/>
      <c r="N33" s="6"/>
    </row>
    <row r="34" spans="1:14" x14ac:dyDescent="0.2">
      <c r="A34" t="s">
        <v>40</v>
      </c>
      <c r="B34" t="s">
        <v>41</v>
      </c>
      <c r="C34" s="2">
        <v>18606</v>
      </c>
      <c r="D34" s="2">
        <v>11375</v>
      </c>
      <c r="E34" s="4"/>
      <c r="L34" s="2"/>
      <c r="M34" s="2"/>
      <c r="N34" s="6"/>
    </row>
    <row r="35" spans="1:14" x14ac:dyDescent="0.2">
      <c r="A35" t="s">
        <v>42</v>
      </c>
      <c r="B35" t="s">
        <v>41</v>
      </c>
      <c r="C35" s="2">
        <v>14778</v>
      </c>
      <c r="D35" s="2">
        <v>9570</v>
      </c>
      <c r="E35" s="4"/>
      <c r="L35" s="2"/>
      <c r="M35" s="2"/>
      <c r="N35" s="6"/>
    </row>
    <row r="36" spans="1:14" x14ac:dyDescent="0.2">
      <c r="A36" t="s">
        <v>43</v>
      </c>
      <c r="B36" t="s">
        <v>41</v>
      </c>
      <c r="C36" s="2">
        <v>8232</v>
      </c>
      <c r="D36" s="2">
        <v>6329</v>
      </c>
      <c r="E36" s="4"/>
      <c r="L36" s="2"/>
      <c r="M36" s="2"/>
      <c r="N36" s="6"/>
    </row>
    <row r="44" spans="1:14" x14ac:dyDescent="0.2">
      <c r="C44" s="2"/>
      <c r="D44" s="2"/>
    </row>
    <row r="45" spans="1:14" x14ac:dyDescent="0.2">
      <c r="C45" s="2"/>
      <c r="D45" s="2"/>
    </row>
    <row r="46" spans="1:14" x14ac:dyDescent="0.2">
      <c r="C46" s="2"/>
      <c r="D46" s="2"/>
    </row>
    <row r="47" spans="1:14" x14ac:dyDescent="0.2">
      <c r="C47" s="2"/>
      <c r="D47" s="2"/>
    </row>
    <row r="48" spans="1:1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  <row r="70" spans="3:4" x14ac:dyDescent="0.2">
      <c r="C70" s="2"/>
      <c r="D70" s="2"/>
    </row>
    <row r="71" spans="3:4" x14ac:dyDescent="0.2">
      <c r="C71" s="2"/>
      <c r="D71" s="2"/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5"/>
  <sheetViews>
    <sheetView workbookViewId="0">
      <selection activeCell="B9" sqref="B9"/>
    </sheetView>
  </sheetViews>
  <sheetFormatPr defaultRowHeight="14.25" x14ac:dyDescent="0.2"/>
  <cols>
    <col min="5" max="5" width="4.625" customWidth="1"/>
    <col min="9" max="9" width="4.625" customWidth="1"/>
    <col min="10" max="10" width="7.625" customWidth="1"/>
    <col min="11" max="11" width="7.25" customWidth="1"/>
  </cols>
  <sheetData>
    <row r="1" spans="1:11" ht="15" x14ac:dyDescent="0.25">
      <c r="A1" s="3" t="s">
        <v>71</v>
      </c>
    </row>
    <row r="3" spans="1:11" x14ac:dyDescent="0.2">
      <c r="A3" t="s">
        <v>50</v>
      </c>
      <c r="C3" s="33">
        <v>0.62</v>
      </c>
    </row>
    <row r="4" spans="1:11" x14ac:dyDescent="0.2">
      <c r="A4" t="s">
        <v>55</v>
      </c>
      <c r="C4" s="15">
        <f>(1/C3)^2</f>
        <v>2.6014568158168578</v>
      </c>
      <c r="E4" s="15"/>
    </row>
    <row r="6" spans="1:11" ht="15" x14ac:dyDescent="0.25">
      <c r="E6" s="28"/>
      <c r="F6" s="3" t="s">
        <v>86</v>
      </c>
      <c r="I6" s="28"/>
    </row>
    <row r="7" spans="1:11" ht="30" x14ac:dyDescent="0.25">
      <c r="A7" s="3" t="str">
        <f>Data!J3</f>
        <v>Area</v>
      </c>
      <c r="B7" s="35" t="s">
        <v>56</v>
      </c>
      <c r="C7" s="35" t="s">
        <v>84</v>
      </c>
      <c r="D7" s="3" t="s">
        <v>45</v>
      </c>
      <c r="E7" s="3"/>
      <c r="F7" s="35" t="s">
        <v>56</v>
      </c>
      <c r="G7" s="35" t="s">
        <v>84</v>
      </c>
      <c r="H7" s="3" t="s">
        <v>45</v>
      </c>
      <c r="J7" s="35" t="s">
        <v>51</v>
      </c>
    </row>
    <row r="8" spans="1:11" x14ac:dyDescent="0.2">
      <c r="A8" t="str">
        <f>Data!J4</f>
        <v>AB CD</v>
      </c>
      <c r="B8">
        <f>Data!K4</f>
        <v>0.2</v>
      </c>
      <c r="C8" s="17">
        <f>B8/$C$4</f>
        <v>7.687999999999999E-2</v>
      </c>
      <c r="F8">
        <f>B8</f>
        <v>0.2</v>
      </c>
      <c r="G8" s="15">
        <f>F8/$C$4</f>
        <v>7.687999999999999E-2</v>
      </c>
      <c r="J8" t="s">
        <v>4</v>
      </c>
      <c r="K8" s="18">
        <f>G8</f>
        <v>7.687999999999999E-2</v>
      </c>
    </row>
    <row r="9" spans="1:11" ht="15" x14ac:dyDescent="0.25">
      <c r="A9" t="str">
        <f>Data!J5</f>
        <v>EF GH</v>
      </c>
      <c r="B9" s="16">
        <f>Data!K5</f>
        <v>110</v>
      </c>
      <c r="C9" s="17">
        <f t="shared" ref="C9:C12" si="0">B9/$C$4</f>
        <v>42.283999999999992</v>
      </c>
      <c r="D9" s="37" t="str">
        <f>IF(C8/C9&lt;5%,"Error","OK")</f>
        <v>Error</v>
      </c>
      <c r="E9" s="5"/>
      <c r="F9" s="16">
        <v>1.1000000000000001</v>
      </c>
      <c r="G9" s="15">
        <f>F9/$C$4</f>
        <v>0.42283999999999999</v>
      </c>
      <c r="H9" s="37" t="str">
        <f>IF(G8/G9&lt;5%,"Error","OK")</f>
        <v>OK</v>
      </c>
      <c r="I9" s="5"/>
      <c r="J9" t="s">
        <v>8</v>
      </c>
      <c r="K9" s="19">
        <f>G8</f>
        <v>7.687999999999999E-2</v>
      </c>
    </row>
    <row r="10" spans="1:11" x14ac:dyDescent="0.2">
      <c r="A10" t="str">
        <f>Data!J6</f>
        <v>JK LM</v>
      </c>
      <c r="B10">
        <f>Data!K6</f>
        <v>7.6</v>
      </c>
      <c r="C10" s="17">
        <f t="shared" si="0"/>
        <v>2.9214399999999996</v>
      </c>
      <c r="D10" s="37" t="str">
        <f t="shared" ref="D10:D12" si="1">IF(C9/C10&lt;5%,"Error","OK")</f>
        <v>OK</v>
      </c>
      <c r="E10" s="5"/>
      <c r="F10">
        <f t="shared" ref="F10:F12" si="2">B10</f>
        <v>7.6</v>
      </c>
      <c r="G10" s="15">
        <f>F10/$C$4</f>
        <v>2.9214399999999996</v>
      </c>
      <c r="H10" s="37" t="str">
        <f t="shared" ref="H10:H12" si="3">IF(G9/G10&lt;5%,"Error","OK")</f>
        <v>OK</v>
      </c>
      <c r="I10" s="5"/>
      <c r="J10" t="s">
        <v>14</v>
      </c>
      <c r="K10" s="18">
        <f>G9</f>
        <v>0.42283999999999999</v>
      </c>
    </row>
    <row r="11" spans="1:11" x14ac:dyDescent="0.2">
      <c r="A11" t="str">
        <f>Data!J7</f>
        <v>NO</v>
      </c>
      <c r="B11">
        <f>Data!K7</f>
        <v>26.2</v>
      </c>
      <c r="C11" s="17">
        <f t="shared" si="0"/>
        <v>10.071279999999998</v>
      </c>
      <c r="D11" s="37" t="str">
        <f t="shared" si="1"/>
        <v>OK</v>
      </c>
      <c r="E11" s="5"/>
      <c r="F11">
        <f t="shared" si="2"/>
        <v>26.2</v>
      </c>
      <c r="G11" s="15">
        <f>F11/$C$4</f>
        <v>10.071279999999998</v>
      </c>
      <c r="H11" s="37" t="str">
        <f t="shared" si="3"/>
        <v>OK</v>
      </c>
      <c r="I11" s="5"/>
      <c r="J11" t="s">
        <v>18</v>
      </c>
      <c r="K11" s="20">
        <f>G9</f>
        <v>0.42283999999999999</v>
      </c>
    </row>
    <row r="12" spans="1:11" x14ac:dyDescent="0.2">
      <c r="A12" t="str">
        <f>Data!J8</f>
        <v>PQ</v>
      </c>
      <c r="B12">
        <f>Data!K8</f>
        <v>32.299999999999997</v>
      </c>
      <c r="C12" s="17">
        <f t="shared" si="0"/>
        <v>12.416119999999998</v>
      </c>
      <c r="D12" s="37" t="str">
        <f t="shared" si="1"/>
        <v>OK</v>
      </c>
      <c r="E12" s="5"/>
      <c r="F12">
        <f t="shared" si="2"/>
        <v>32.299999999999997</v>
      </c>
      <c r="G12" s="15">
        <f>F12/$C$4</f>
        <v>12.416119999999998</v>
      </c>
      <c r="H12" s="37" t="str">
        <f t="shared" si="3"/>
        <v>OK</v>
      </c>
      <c r="I12" s="5"/>
      <c r="J12" t="s">
        <v>24</v>
      </c>
      <c r="K12" s="19">
        <f>G10</f>
        <v>2.9214399999999996</v>
      </c>
    </row>
    <row r="13" spans="1:11" x14ac:dyDescent="0.2">
      <c r="J13" t="s">
        <v>29</v>
      </c>
      <c r="K13" s="20">
        <f>G10</f>
        <v>2.9214399999999996</v>
      </c>
    </row>
    <row r="14" spans="1:11" x14ac:dyDescent="0.2">
      <c r="C14" s="22" t="s">
        <v>85</v>
      </c>
      <c r="D14" s="38">
        <f>COUNTIF(D9:D12,"Error")</f>
        <v>1</v>
      </c>
      <c r="G14" s="22" t="s">
        <v>85</v>
      </c>
      <c r="H14" s="38">
        <f>COUNTIF(H9:H12,"Error")</f>
        <v>0</v>
      </c>
      <c r="J14" t="s">
        <v>36</v>
      </c>
      <c r="K14" s="15">
        <f>G11</f>
        <v>10.071279999999998</v>
      </c>
    </row>
    <row r="15" spans="1:11" x14ac:dyDescent="0.2">
      <c r="J15" t="s">
        <v>41</v>
      </c>
      <c r="K15" s="15">
        <f>G12</f>
        <v>12.416119999999998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8"/>
  <sheetViews>
    <sheetView workbookViewId="0">
      <selection activeCell="N29" sqref="N29"/>
    </sheetView>
  </sheetViews>
  <sheetFormatPr defaultRowHeight="14.25" x14ac:dyDescent="0.2"/>
  <cols>
    <col min="3" max="3" width="10.375" customWidth="1"/>
    <col min="7" max="7" width="9" style="12"/>
    <col min="9" max="9" width="10.375" bestFit="1" customWidth="1"/>
    <col min="10" max="10" width="10.875" customWidth="1"/>
    <col min="13" max="13" width="10.625" customWidth="1"/>
    <col min="14" max="14" width="10.125" bestFit="1" customWidth="1"/>
    <col min="15" max="17" width="10.875" customWidth="1"/>
    <col min="19" max="19" width="10.125" bestFit="1" customWidth="1"/>
    <col min="20" max="20" width="10.375" customWidth="1"/>
  </cols>
  <sheetData>
    <row r="1" spans="1:21" ht="15" x14ac:dyDescent="0.25">
      <c r="A1" s="3" t="s">
        <v>58</v>
      </c>
      <c r="E1" t="s">
        <v>66</v>
      </c>
      <c r="F1" s="28">
        <f>COUNTIF(F5:F36,"Error")</f>
        <v>2</v>
      </c>
      <c r="O1" t="s">
        <v>66</v>
      </c>
      <c r="P1" s="28">
        <f>COUNTIF(P5:P36,"Error")</f>
        <v>0</v>
      </c>
    </row>
    <row r="2" spans="1:21" ht="15" x14ac:dyDescent="0.25">
      <c r="E2" s="3" t="s">
        <v>45</v>
      </c>
      <c r="F2" s="3" t="s">
        <v>64</v>
      </c>
      <c r="G2" s="13"/>
      <c r="M2" s="47" t="s">
        <v>63</v>
      </c>
      <c r="N2" s="47"/>
      <c r="O2" s="47"/>
      <c r="P2" s="24"/>
    </row>
    <row r="3" spans="1:21" ht="30" x14ac:dyDescent="0.25">
      <c r="A3" s="3" t="s">
        <v>0</v>
      </c>
      <c r="B3" s="3" t="s">
        <v>1</v>
      </c>
      <c r="C3" s="35" t="s">
        <v>2</v>
      </c>
      <c r="D3" s="3" t="s">
        <v>76</v>
      </c>
      <c r="E3" s="35" t="s">
        <v>77</v>
      </c>
      <c r="F3" s="3" t="s">
        <v>65</v>
      </c>
      <c r="G3" s="13"/>
      <c r="H3" s="3" t="s">
        <v>1</v>
      </c>
      <c r="I3" s="3" t="s">
        <v>44</v>
      </c>
      <c r="J3" s="35" t="s">
        <v>2</v>
      </c>
      <c r="M3" s="36" t="s">
        <v>2</v>
      </c>
      <c r="N3" s="7" t="s">
        <v>76</v>
      </c>
      <c r="O3" s="36" t="s">
        <v>77</v>
      </c>
      <c r="P3" s="36" t="s">
        <v>78</v>
      </c>
      <c r="R3" s="3" t="s">
        <v>1</v>
      </c>
      <c r="S3" s="3" t="s">
        <v>44</v>
      </c>
      <c r="T3" s="35" t="s">
        <v>2</v>
      </c>
    </row>
    <row r="4" spans="1:21" x14ac:dyDescent="0.2">
      <c r="A4" t="s">
        <v>3</v>
      </c>
      <c r="B4" t="s">
        <v>4</v>
      </c>
      <c r="C4" s="2">
        <f>Data!C4</f>
        <v>1629</v>
      </c>
      <c r="D4" s="2">
        <f>Data!D4</f>
        <v>90</v>
      </c>
      <c r="E4" s="5">
        <f t="shared" ref="E4:E8" si="0">IF(C4=0,0,D4/C4)</f>
        <v>5.5248618784530384E-2</v>
      </c>
      <c r="F4" s="5"/>
      <c r="G4" s="11"/>
      <c r="H4" t="s">
        <v>4</v>
      </c>
      <c r="I4" s="2">
        <f>Data!G4</f>
        <v>1000000</v>
      </c>
      <c r="J4" s="2">
        <f>SUMIF($B$4:$B$36,H4,$C$4:$C$36)</f>
        <v>8815</v>
      </c>
      <c r="K4" s="5">
        <f>J4/I4</f>
        <v>8.8149999999999999E-3</v>
      </c>
      <c r="L4" s="5"/>
      <c r="M4" s="8">
        <f t="shared" ref="M4:N8" si="1">C4</f>
        <v>1629</v>
      </c>
      <c r="N4" s="8">
        <f t="shared" si="1"/>
        <v>90</v>
      </c>
      <c r="O4" s="26">
        <f>N4/M4</f>
        <v>5.5248618784530384E-2</v>
      </c>
      <c r="P4" s="26"/>
      <c r="R4" t="s">
        <v>4</v>
      </c>
      <c r="S4" s="2">
        <f>I4</f>
        <v>1000000</v>
      </c>
      <c r="T4" s="2">
        <f>SUMIF($B$4:$B$36,R4,$M$4:$M$36)</f>
        <v>8815</v>
      </c>
      <c r="U4" s="5">
        <f>T4/S4</f>
        <v>8.8149999999999999E-3</v>
      </c>
    </row>
    <row r="5" spans="1:21" x14ac:dyDescent="0.2">
      <c r="A5" t="s">
        <v>5</v>
      </c>
      <c r="B5" t="s">
        <v>4</v>
      </c>
      <c r="C5" s="2">
        <f>Data!C5</f>
        <v>2445</v>
      </c>
      <c r="D5" s="2">
        <f>Data!D5</f>
        <v>111</v>
      </c>
      <c r="E5" s="5">
        <f t="shared" si="0"/>
        <v>4.5398773006134971E-2</v>
      </c>
      <c r="F5" s="5" t="str">
        <f t="shared" ref="F5:F8" si="2">IF(E5=0,"Error",IF(E4=0,"OK",IF(E5/E4&lt;50%,"Error","OK")))</f>
        <v>OK</v>
      </c>
      <c r="G5" s="11"/>
      <c r="H5" t="s">
        <v>8</v>
      </c>
      <c r="I5" s="2">
        <f>Data!G5</f>
        <v>1500000</v>
      </c>
      <c r="J5" s="2">
        <f t="shared" ref="J5:J11" si="3">SUMIF($B$4:$B$36,H5,$C$4:$C$36)</f>
        <v>63694</v>
      </c>
      <c r="K5" s="5">
        <f t="shared" ref="K5:K11" si="4">J5/I5</f>
        <v>4.2462666666666669E-2</v>
      </c>
      <c r="L5" s="11"/>
      <c r="M5" s="8">
        <f t="shared" si="1"/>
        <v>2445</v>
      </c>
      <c r="N5" s="8">
        <f t="shared" si="1"/>
        <v>111</v>
      </c>
      <c r="O5" s="26">
        <f t="shared" ref="O5:O36" si="5">N5/M5</f>
        <v>4.5398773006134971E-2</v>
      </c>
      <c r="P5" s="26" t="str">
        <f>IF(O4=0,"Error",IF(O5/O4&lt;50%,"Error","OK"))</f>
        <v>OK</v>
      </c>
      <c r="R5" t="s">
        <v>8</v>
      </c>
      <c r="S5" s="2">
        <f t="shared" ref="S5:S11" si="6">I5</f>
        <v>1500000</v>
      </c>
      <c r="T5" s="2">
        <f t="shared" ref="T5:T11" si="7">SUMIF($B$4:$B$36,R5,$M$4:$M$36)</f>
        <v>79617.5</v>
      </c>
      <c r="U5" s="5">
        <f t="shared" ref="U5:U11" si="8">T5/S5</f>
        <v>5.3078333333333332E-2</v>
      </c>
    </row>
    <row r="6" spans="1:21" x14ac:dyDescent="0.2">
      <c r="A6" t="s">
        <v>6</v>
      </c>
      <c r="B6" t="s">
        <v>4</v>
      </c>
      <c r="C6" s="2">
        <f>Data!C6</f>
        <v>4741</v>
      </c>
      <c r="D6" s="2">
        <f>Data!D6</f>
        <v>253</v>
      </c>
      <c r="E6" s="5">
        <f t="shared" si="0"/>
        <v>5.336426914153132E-2</v>
      </c>
      <c r="F6" s="5" t="str">
        <f t="shared" si="2"/>
        <v>OK</v>
      </c>
      <c r="G6" s="11"/>
      <c r="H6" t="s">
        <v>14</v>
      </c>
      <c r="I6" s="2">
        <f>Data!G6</f>
        <v>2000000</v>
      </c>
      <c r="J6" s="2">
        <f t="shared" si="3"/>
        <v>73619</v>
      </c>
      <c r="K6" s="5">
        <f t="shared" si="4"/>
        <v>3.6809500000000002E-2</v>
      </c>
      <c r="L6" s="5"/>
      <c r="M6" s="8">
        <f t="shared" si="1"/>
        <v>4741</v>
      </c>
      <c r="N6" s="8">
        <f t="shared" si="1"/>
        <v>253</v>
      </c>
      <c r="O6" s="26">
        <f t="shared" si="5"/>
        <v>5.336426914153132E-2</v>
      </c>
      <c r="P6" s="26" t="str">
        <f t="shared" ref="P6:P36" si="9">IF(O5=0,"Error",IF(O6/O5&lt;50%,"Error","OK"))</f>
        <v>OK</v>
      </c>
      <c r="R6" t="s">
        <v>14</v>
      </c>
      <c r="S6" s="2">
        <f t="shared" si="6"/>
        <v>2000000</v>
      </c>
      <c r="T6" s="2">
        <f t="shared" si="7"/>
        <v>73619</v>
      </c>
      <c r="U6" s="5">
        <f t="shared" si="8"/>
        <v>3.6809500000000002E-2</v>
      </c>
    </row>
    <row r="7" spans="1:21" x14ac:dyDescent="0.2">
      <c r="A7" t="s">
        <v>7</v>
      </c>
      <c r="B7" t="s">
        <v>8</v>
      </c>
      <c r="C7" s="2">
        <f>Data!C7</f>
        <v>19555</v>
      </c>
      <c r="D7" s="2">
        <f>Data!D7</f>
        <v>1741</v>
      </c>
      <c r="E7" s="5">
        <f t="shared" si="0"/>
        <v>8.9030938378931224E-2</v>
      </c>
      <c r="F7" s="5" t="str">
        <f t="shared" si="2"/>
        <v>OK</v>
      </c>
      <c r="G7" s="11"/>
      <c r="H7" t="s">
        <v>18</v>
      </c>
      <c r="I7" s="2">
        <f>Data!G7</f>
        <v>7000000</v>
      </c>
      <c r="J7" s="2">
        <f t="shared" si="3"/>
        <v>289720</v>
      </c>
      <c r="K7" s="5">
        <f t="shared" si="4"/>
        <v>4.1388571428571427E-2</v>
      </c>
      <c r="L7" s="5"/>
      <c r="M7" s="8">
        <f t="shared" si="1"/>
        <v>19555</v>
      </c>
      <c r="N7" s="8">
        <f t="shared" si="1"/>
        <v>1741</v>
      </c>
      <c r="O7" s="26">
        <f t="shared" si="5"/>
        <v>8.9030938378931224E-2</v>
      </c>
      <c r="P7" s="26" t="str">
        <f t="shared" si="9"/>
        <v>OK</v>
      </c>
      <c r="R7" t="s">
        <v>18</v>
      </c>
      <c r="S7" s="2">
        <f t="shared" si="6"/>
        <v>7000000</v>
      </c>
      <c r="T7" s="2">
        <f t="shared" si="7"/>
        <v>289720</v>
      </c>
      <c r="U7" s="5">
        <f t="shared" si="8"/>
        <v>4.1388571428571427E-2</v>
      </c>
    </row>
    <row r="8" spans="1:21" x14ac:dyDescent="0.2">
      <c r="A8" t="s">
        <v>9</v>
      </c>
      <c r="B8" t="s">
        <v>8</v>
      </c>
      <c r="C8" s="2">
        <f>Data!C8</f>
        <v>16896</v>
      </c>
      <c r="D8" s="2">
        <f>Data!D8</f>
        <v>1540</v>
      </c>
      <c r="E8" s="5">
        <f t="shared" si="0"/>
        <v>9.1145833333333329E-2</v>
      </c>
      <c r="F8" s="5" t="str">
        <f t="shared" si="2"/>
        <v>OK</v>
      </c>
      <c r="G8" s="11"/>
      <c r="H8" t="s">
        <v>24</v>
      </c>
      <c r="I8" s="2">
        <f>Data!G8</f>
        <v>5000000</v>
      </c>
      <c r="J8" s="2">
        <f t="shared" si="3"/>
        <v>213423</v>
      </c>
      <c r="K8" s="5">
        <f t="shared" si="4"/>
        <v>4.2684600000000003E-2</v>
      </c>
      <c r="L8" s="5"/>
      <c r="M8" s="8">
        <f t="shared" si="1"/>
        <v>16896</v>
      </c>
      <c r="N8" s="8">
        <f t="shared" si="1"/>
        <v>1540</v>
      </c>
      <c r="O8" s="26">
        <f t="shared" si="5"/>
        <v>9.1145833333333329E-2</v>
      </c>
      <c r="P8" s="26" t="str">
        <f t="shared" si="9"/>
        <v>OK</v>
      </c>
      <c r="R8" t="s">
        <v>24</v>
      </c>
      <c r="S8" s="2">
        <f t="shared" si="6"/>
        <v>5000000</v>
      </c>
      <c r="T8" s="2">
        <f t="shared" si="7"/>
        <v>213423</v>
      </c>
      <c r="U8" s="5">
        <f t="shared" si="8"/>
        <v>4.2684600000000003E-2</v>
      </c>
    </row>
    <row r="9" spans="1:21" ht="15" x14ac:dyDescent="0.25">
      <c r="A9" t="s">
        <v>10</v>
      </c>
      <c r="B9" t="s">
        <v>8</v>
      </c>
      <c r="C9" s="2">
        <f>Data!C9</f>
        <v>0</v>
      </c>
      <c r="D9" s="2">
        <f>Data!D9</f>
        <v>1411</v>
      </c>
      <c r="E9" s="10">
        <f>IF(C9=0,0,D9/C9)</f>
        <v>0</v>
      </c>
      <c r="F9" s="5" t="str">
        <f>IF(E9=0,"Error",IF(E8=0,"OK",IF(E9/E8&lt;50%,"Error","OK")))</f>
        <v>Error</v>
      </c>
      <c r="G9" s="11"/>
      <c r="H9" t="s">
        <v>29</v>
      </c>
      <c r="I9" s="2">
        <f>Data!G9</f>
        <v>6000000</v>
      </c>
      <c r="J9" s="2">
        <f t="shared" si="3"/>
        <v>197286</v>
      </c>
      <c r="K9" s="5">
        <f t="shared" si="4"/>
        <v>3.2881000000000001E-2</v>
      </c>
      <c r="L9" s="5"/>
      <c r="M9" s="9">
        <f>AVERAGE(M7:M8,M10:M11)</f>
        <v>15923.5</v>
      </c>
      <c r="N9" s="8">
        <f t="shared" ref="N9:N28" si="10">D9</f>
        <v>1411</v>
      </c>
      <c r="O9" s="26">
        <f t="shared" si="5"/>
        <v>8.8611172166923102E-2</v>
      </c>
      <c r="P9" s="26" t="str">
        <f t="shared" si="9"/>
        <v>OK</v>
      </c>
      <c r="R9" t="s">
        <v>29</v>
      </c>
      <c r="S9" s="2">
        <f t="shared" si="6"/>
        <v>6000000</v>
      </c>
      <c r="T9" s="2">
        <f t="shared" si="7"/>
        <v>197286</v>
      </c>
      <c r="U9" s="5">
        <f t="shared" si="8"/>
        <v>3.2881000000000001E-2</v>
      </c>
    </row>
    <row r="10" spans="1:21" x14ac:dyDescent="0.2">
      <c r="A10" t="s">
        <v>11</v>
      </c>
      <c r="B10" t="s">
        <v>8</v>
      </c>
      <c r="C10" s="2">
        <f>Data!C10</f>
        <v>16403</v>
      </c>
      <c r="D10" s="2">
        <f>Data!D10</f>
        <v>1703</v>
      </c>
      <c r="E10" s="5">
        <f t="shared" ref="E10:E36" si="11">IF(C10=0,0,D10/C10)</f>
        <v>0.10382247149911601</v>
      </c>
      <c r="F10" s="5" t="str">
        <f t="shared" ref="F10:F36" si="12">IF(E10=0,"Error",IF(E9=0,"OK",IF(E10/E9&lt;50%,"Error","OK")))</f>
        <v>OK</v>
      </c>
      <c r="G10" s="11"/>
      <c r="H10" t="s">
        <v>36</v>
      </c>
      <c r="I10" s="2">
        <f>Data!G10</f>
        <v>4000000</v>
      </c>
      <c r="J10" s="2">
        <f t="shared" si="3"/>
        <v>131096</v>
      </c>
      <c r="K10" s="5">
        <f t="shared" si="4"/>
        <v>3.2773999999999998E-2</v>
      </c>
      <c r="L10" s="5"/>
      <c r="M10" s="8">
        <f t="shared" ref="M10:M36" si="13">C10</f>
        <v>16403</v>
      </c>
      <c r="N10" s="8">
        <f t="shared" si="10"/>
        <v>1703</v>
      </c>
      <c r="O10" s="26">
        <f t="shared" si="5"/>
        <v>0.10382247149911601</v>
      </c>
      <c r="P10" s="26" t="str">
        <f t="shared" si="9"/>
        <v>OK</v>
      </c>
      <c r="R10" t="s">
        <v>36</v>
      </c>
      <c r="S10" s="2">
        <f t="shared" si="6"/>
        <v>4000000</v>
      </c>
      <c r="T10" s="2">
        <f t="shared" si="7"/>
        <v>131096</v>
      </c>
      <c r="U10" s="5">
        <f t="shared" si="8"/>
        <v>3.2773999999999998E-2</v>
      </c>
    </row>
    <row r="11" spans="1:21" x14ac:dyDescent="0.2">
      <c r="A11" t="s">
        <v>12</v>
      </c>
      <c r="B11" t="s">
        <v>8</v>
      </c>
      <c r="C11" s="2">
        <f>Data!C11</f>
        <v>10840</v>
      </c>
      <c r="D11" s="2">
        <f>Data!D11</f>
        <v>993</v>
      </c>
      <c r="E11" s="5">
        <f t="shared" si="11"/>
        <v>9.1605166051660511E-2</v>
      </c>
      <c r="F11" s="5" t="str">
        <f t="shared" si="12"/>
        <v>OK</v>
      </c>
      <c r="G11" s="11"/>
      <c r="H11" t="s">
        <v>41</v>
      </c>
      <c r="I11" s="2">
        <f>Data!G11</f>
        <v>2000000</v>
      </c>
      <c r="J11" s="2">
        <f t="shared" si="3"/>
        <v>41616</v>
      </c>
      <c r="K11" s="5">
        <f t="shared" si="4"/>
        <v>2.0808E-2</v>
      </c>
      <c r="L11" s="5"/>
      <c r="M11" s="8">
        <f t="shared" si="13"/>
        <v>10840</v>
      </c>
      <c r="N11" s="8">
        <f t="shared" si="10"/>
        <v>993</v>
      </c>
      <c r="O11" s="26">
        <f t="shared" si="5"/>
        <v>9.1605166051660511E-2</v>
      </c>
      <c r="P11" s="26" t="str">
        <f t="shared" si="9"/>
        <v>OK</v>
      </c>
      <c r="R11" t="s">
        <v>41</v>
      </c>
      <c r="S11" s="2">
        <f t="shared" si="6"/>
        <v>2000000</v>
      </c>
      <c r="T11" s="2">
        <f t="shared" si="7"/>
        <v>41616</v>
      </c>
      <c r="U11" s="5">
        <f t="shared" si="8"/>
        <v>2.0808E-2</v>
      </c>
    </row>
    <row r="12" spans="1:21" x14ac:dyDescent="0.2">
      <c r="A12" t="s">
        <v>13</v>
      </c>
      <c r="B12" t="s">
        <v>14</v>
      </c>
      <c r="C12" s="2">
        <f>Data!C12</f>
        <v>29936</v>
      </c>
      <c r="D12" s="2">
        <f>Data!D12</f>
        <v>4291</v>
      </c>
      <c r="E12" s="5">
        <f t="shared" si="11"/>
        <v>0.14333912346338856</v>
      </c>
      <c r="F12" s="5" t="str">
        <f t="shared" si="12"/>
        <v>OK</v>
      </c>
      <c r="G12" s="11"/>
      <c r="H12" s="2"/>
      <c r="M12" s="8">
        <f t="shared" si="13"/>
        <v>29936</v>
      </c>
      <c r="N12" s="8">
        <f t="shared" si="10"/>
        <v>4291</v>
      </c>
      <c r="O12" s="26">
        <f t="shared" si="5"/>
        <v>0.14333912346338856</v>
      </c>
      <c r="P12" s="26" t="str">
        <f t="shared" si="9"/>
        <v>OK</v>
      </c>
      <c r="Q12" s="4"/>
      <c r="R12" s="2"/>
    </row>
    <row r="13" spans="1:21" x14ac:dyDescent="0.2">
      <c r="A13" t="s">
        <v>15</v>
      </c>
      <c r="B13" t="s">
        <v>14</v>
      </c>
      <c r="C13" s="2">
        <f>Data!C13</f>
        <v>14285</v>
      </c>
      <c r="D13" s="2">
        <f>Data!D13</f>
        <v>2429</v>
      </c>
      <c r="E13" s="5">
        <f t="shared" si="11"/>
        <v>0.17003850192509626</v>
      </c>
      <c r="F13" s="5" t="str">
        <f t="shared" si="12"/>
        <v>OK</v>
      </c>
      <c r="G13" s="11"/>
      <c r="H13" s="28" t="s">
        <v>67</v>
      </c>
      <c r="M13" s="8">
        <f t="shared" si="13"/>
        <v>14285</v>
      </c>
      <c r="N13" s="8">
        <f t="shared" si="10"/>
        <v>2429</v>
      </c>
      <c r="O13" s="26">
        <f t="shared" si="5"/>
        <v>0.17003850192509626</v>
      </c>
      <c r="P13" s="26" t="str">
        <f t="shared" si="9"/>
        <v>OK</v>
      </c>
      <c r="R13" t="s">
        <v>53</v>
      </c>
      <c r="U13" s="27" t="str">
        <f>IF(OR(MIN(U4:U11)&lt;0%, MAX(U4:U11)&gt;10%),"Error","OK")</f>
        <v>OK</v>
      </c>
    </row>
    <row r="14" spans="1:21" x14ac:dyDescent="0.2">
      <c r="A14" t="s">
        <v>16</v>
      </c>
      <c r="B14" t="s">
        <v>14</v>
      </c>
      <c r="C14" s="2">
        <f>Data!C14</f>
        <v>29398</v>
      </c>
      <c r="D14" s="2">
        <f>Data!D14</f>
        <v>4161</v>
      </c>
      <c r="E14" s="5">
        <f t="shared" si="11"/>
        <v>0.14154024083270972</v>
      </c>
      <c r="F14" s="5" t="str">
        <f t="shared" si="12"/>
        <v>OK</v>
      </c>
      <c r="G14" s="11"/>
      <c r="H14" s="30" t="s">
        <v>68</v>
      </c>
      <c r="M14" s="8">
        <f t="shared" si="13"/>
        <v>29398</v>
      </c>
      <c r="N14" s="8">
        <f t="shared" si="10"/>
        <v>4161</v>
      </c>
      <c r="O14" s="26">
        <f t="shared" si="5"/>
        <v>0.14154024083270972</v>
      </c>
      <c r="P14" s="26" t="str">
        <f t="shared" si="9"/>
        <v>OK</v>
      </c>
    </row>
    <row r="15" spans="1:21" x14ac:dyDescent="0.2">
      <c r="A15" t="s">
        <v>17</v>
      </c>
      <c r="B15" t="s">
        <v>18</v>
      </c>
      <c r="C15" s="2">
        <f>Data!C15</f>
        <v>79092</v>
      </c>
      <c r="D15" s="2">
        <f>Data!D15</f>
        <v>17732</v>
      </c>
      <c r="E15" s="5">
        <f t="shared" si="11"/>
        <v>0.22419460880999342</v>
      </c>
      <c r="F15" s="5" t="str">
        <f t="shared" si="12"/>
        <v>OK</v>
      </c>
      <c r="G15" s="11"/>
      <c r="H15" s="30"/>
      <c r="M15" s="8">
        <f t="shared" si="13"/>
        <v>79092</v>
      </c>
      <c r="N15" s="8">
        <f t="shared" si="10"/>
        <v>17732</v>
      </c>
      <c r="O15" s="26">
        <f t="shared" si="5"/>
        <v>0.22419460880999342</v>
      </c>
      <c r="P15" s="26" t="str">
        <f t="shared" si="9"/>
        <v>OK</v>
      </c>
    </row>
    <row r="16" spans="1:21" x14ac:dyDescent="0.2">
      <c r="A16" t="s">
        <v>19</v>
      </c>
      <c r="B16" t="s">
        <v>18</v>
      </c>
      <c r="C16" s="2">
        <f>Data!C16</f>
        <v>107392</v>
      </c>
      <c r="D16" s="2">
        <f>Data!D16</f>
        <v>19446</v>
      </c>
      <c r="E16" s="5">
        <f t="shared" si="11"/>
        <v>0.18107494040524433</v>
      </c>
      <c r="F16" s="5" t="str">
        <f t="shared" si="12"/>
        <v>OK</v>
      </c>
      <c r="G16" s="11"/>
      <c r="H16" s="30" t="s">
        <v>69</v>
      </c>
      <c r="M16" s="8">
        <f t="shared" si="13"/>
        <v>107392</v>
      </c>
      <c r="N16" s="8">
        <f t="shared" si="10"/>
        <v>19446</v>
      </c>
      <c r="O16" s="26">
        <f t="shared" si="5"/>
        <v>0.18107494040524433</v>
      </c>
      <c r="P16" s="26" t="str">
        <f t="shared" si="9"/>
        <v>OK</v>
      </c>
    </row>
    <row r="17" spans="1:16" x14ac:dyDescent="0.2">
      <c r="A17" t="s">
        <v>20</v>
      </c>
      <c r="B17" t="s">
        <v>18</v>
      </c>
      <c r="C17" s="2">
        <f>Data!C17</f>
        <v>20526</v>
      </c>
      <c r="D17" s="2">
        <f>Data!D17</f>
        <v>4617</v>
      </c>
      <c r="E17" s="5">
        <f t="shared" si="11"/>
        <v>0.22493422975738089</v>
      </c>
      <c r="F17" s="5" t="str">
        <f t="shared" si="12"/>
        <v>OK</v>
      </c>
      <c r="G17" s="11"/>
      <c r="H17" s="30" t="s">
        <v>70</v>
      </c>
      <c r="M17" s="8">
        <f t="shared" si="13"/>
        <v>20526</v>
      </c>
      <c r="N17" s="8">
        <f t="shared" si="10"/>
        <v>4617</v>
      </c>
      <c r="O17" s="26">
        <f t="shared" si="5"/>
        <v>0.22493422975738089</v>
      </c>
      <c r="P17" s="26" t="str">
        <f t="shared" si="9"/>
        <v>OK</v>
      </c>
    </row>
    <row r="18" spans="1:16" x14ac:dyDescent="0.2">
      <c r="A18" t="s">
        <v>21</v>
      </c>
      <c r="B18" t="s">
        <v>18</v>
      </c>
      <c r="C18" s="2">
        <f>Data!C18</f>
        <v>39397</v>
      </c>
      <c r="D18" s="2">
        <f>Data!D18</f>
        <v>6796</v>
      </c>
      <c r="E18" s="5">
        <f t="shared" si="11"/>
        <v>0.1725004441962586</v>
      </c>
      <c r="F18" s="5" t="str">
        <f t="shared" si="12"/>
        <v>OK</v>
      </c>
      <c r="G18" s="11"/>
      <c r="H18" s="2"/>
      <c r="M18" s="8">
        <f t="shared" si="13"/>
        <v>39397</v>
      </c>
      <c r="N18" s="8">
        <f t="shared" si="10"/>
        <v>6796</v>
      </c>
      <c r="O18" s="26">
        <f t="shared" si="5"/>
        <v>0.1725004441962586</v>
      </c>
      <c r="P18" s="26" t="str">
        <f t="shared" si="9"/>
        <v>OK</v>
      </c>
    </row>
    <row r="19" spans="1:16" x14ac:dyDescent="0.2">
      <c r="A19" t="s">
        <v>22</v>
      </c>
      <c r="B19" t="s">
        <v>18</v>
      </c>
      <c r="C19" s="2">
        <f>Data!C19</f>
        <v>43313</v>
      </c>
      <c r="D19" s="2">
        <f>Data!D19</f>
        <v>8433</v>
      </c>
      <c r="E19" s="5">
        <f t="shared" si="11"/>
        <v>0.19469905109320526</v>
      </c>
      <c r="F19" s="5" t="str">
        <f t="shared" si="12"/>
        <v>OK</v>
      </c>
      <c r="G19" s="11"/>
      <c r="H19" s="2"/>
      <c r="M19" s="8">
        <f t="shared" si="13"/>
        <v>43313</v>
      </c>
      <c r="N19" s="8">
        <f t="shared" si="10"/>
        <v>8433</v>
      </c>
      <c r="O19" s="26">
        <f t="shared" si="5"/>
        <v>0.19469905109320526</v>
      </c>
      <c r="P19" s="26" t="str">
        <f t="shared" si="9"/>
        <v>OK</v>
      </c>
    </row>
    <row r="20" spans="1:16" x14ac:dyDescent="0.2">
      <c r="A20" t="s">
        <v>23</v>
      </c>
      <c r="B20" t="s">
        <v>24</v>
      </c>
      <c r="C20" s="2">
        <f>Data!C20</f>
        <v>24340</v>
      </c>
      <c r="D20" s="2">
        <f>Data!D20</f>
        <v>7482</v>
      </c>
      <c r="E20" s="5">
        <f t="shared" si="11"/>
        <v>0.30739523418241577</v>
      </c>
      <c r="F20" s="5" t="str">
        <f t="shared" si="12"/>
        <v>OK</v>
      </c>
      <c r="G20" s="11"/>
      <c r="H20" s="2"/>
      <c r="M20" s="8">
        <f t="shared" si="13"/>
        <v>24340</v>
      </c>
      <c r="N20" s="8">
        <f t="shared" si="10"/>
        <v>7482</v>
      </c>
      <c r="O20" s="26">
        <f t="shared" si="5"/>
        <v>0.30739523418241577</v>
      </c>
      <c r="P20" s="26" t="str">
        <f t="shared" si="9"/>
        <v>OK</v>
      </c>
    </row>
    <row r="21" spans="1:16" x14ac:dyDescent="0.2">
      <c r="A21" t="s">
        <v>25</v>
      </c>
      <c r="B21" t="s">
        <v>24</v>
      </c>
      <c r="C21" s="2">
        <f>Data!C21</f>
        <v>62324</v>
      </c>
      <c r="D21" s="2">
        <f>Data!D21</f>
        <v>16560</v>
      </c>
      <c r="E21" s="5">
        <f t="shared" si="11"/>
        <v>0.2657082343880367</v>
      </c>
      <c r="F21" s="5" t="str">
        <f t="shared" si="12"/>
        <v>OK</v>
      </c>
      <c r="G21" s="11"/>
      <c r="H21" s="2"/>
      <c r="M21" s="8">
        <f t="shared" si="13"/>
        <v>62324</v>
      </c>
      <c r="N21" s="8">
        <f t="shared" si="10"/>
        <v>16560</v>
      </c>
      <c r="O21" s="26">
        <f t="shared" si="5"/>
        <v>0.2657082343880367</v>
      </c>
      <c r="P21" s="26" t="str">
        <f t="shared" si="9"/>
        <v>OK</v>
      </c>
    </row>
    <row r="22" spans="1:16" x14ac:dyDescent="0.2">
      <c r="A22" t="s">
        <v>26</v>
      </c>
      <c r="B22" t="s">
        <v>24</v>
      </c>
      <c r="C22" s="2">
        <f>Data!C22</f>
        <v>54679</v>
      </c>
      <c r="D22" s="2">
        <f>Data!D22</f>
        <v>17473</v>
      </c>
      <c r="E22" s="5">
        <f t="shared" si="11"/>
        <v>0.31955595383968249</v>
      </c>
      <c r="F22" s="5" t="str">
        <f t="shared" si="12"/>
        <v>OK</v>
      </c>
      <c r="G22" s="11"/>
      <c r="H22" s="2"/>
      <c r="M22" s="8">
        <f t="shared" si="13"/>
        <v>54679</v>
      </c>
      <c r="N22" s="8">
        <f t="shared" si="10"/>
        <v>17473</v>
      </c>
      <c r="O22" s="26">
        <f t="shared" si="5"/>
        <v>0.31955595383968249</v>
      </c>
      <c r="P22" s="26" t="str">
        <f t="shared" si="9"/>
        <v>OK</v>
      </c>
    </row>
    <row r="23" spans="1:16" x14ac:dyDescent="0.2">
      <c r="A23" t="s">
        <v>27</v>
      </c>
      <c r="B23" t="s">
        <v>24</v>
      </c>
      <c r="C23" s="2">
        <f>Data!C23</f>
        <v>72080</v>
      </c>
      <c r="D23" s="2">
        <f>Data!D23</f>
        <v>22922</v>
      </c>
      <c r="E23" s="5">
        <f t="shared" si="11"/>
        <v>0.31800776914539403</v>
      </c>
      <c r="F23" s="5" t="str">
        <f t="shared" si="12"/>
        <v>OK</v>
      </c>
      <c r="G23" s="11"/>
      <c r="H23" s="2"/>
      <c r="M23" s="8">
        <f t="shared" si="13"/>
        <v>72080</v>
      </c>
      <c r="N23" s="8">
        <f t="shared" si="10"/>
        <v>22922</v>
      </c>
      <c r="O23" s="26">
        <f t="shared" si="5"/>
        <v>0.31800776914539403</v>
      </c>
      <c r="P23" s="26" t="str">
        <f t="shared" si="9"/>
        <v>OK</v>
      </c>
    </row>
    <row r="24" spans="1:16" x14ac:dyDescent="0.2">
      <c r="A24" t="s">
        <v>28</v>
      </c>
      <c r="B24" t="s">
        <v>29</v>
      </c>
      <c r="C24" s="2">
        <f>Data!C24</f>
        <v>76242</v>
      </c>
      <c r="D24" s="2">
        <f>Data!D24</f>
        <v>19500</v>
      </c>
      <c r="E24" s="5">
        <f t="shared" si="11"/>
        <v>0.25576453923034548</v>
      </c>
      <c r="F24" s="5" t="str">
        <f t="shared" si="12"/>
        <v>OK</v>
      </c>
      <c r="G24" s="11"/>
      <c r="H24" s="2"/>
      <c r="M24" s="8">
        <f t="shared" si="13"/>
        <v>76242</v>
      </c>
      <c r="N24" s="8">
        <f t="shared" si="10"/>
        <v>19500</v>
      </c>
      <c r="O24" s="26">
        <f t="shared" si="5"/>
        <v>0.25576453923034548</v>
      </c>
      <c r="P24" s="26" t="str">
        <f t="shared" si="9"/>
        <v>OK</v>
      </c>
    </row>
    <row r="25" spans="1:16" x14ac:dyDescent="0.2">
      <c r="A25" t="s">
        <v>30</v>
      </c>
      <c r="B25" t="s">
        <v>29</v>
      </c>
      <c r="C25" s="2">
        <f>Data!C25</f>
        <v>5680</v>
      </c>
      <c r="D25" s="2">
        <f>Data!D25</f>
        <v>1404</v>
      </c>
      <c r="E25" s="5">
        <f t="shared" si="11"/>
        <v>0.2471830985915493</v>
      </c>
      <c r="F25" s="5" t="str">
        <f t="shared" si="12"/>
        <v>OK</v>
      </c>
      <c r="G25" s="11"/>
      <c r="H25" s="2"/>
      <c r="M25" s="8">
        <f t="shared" si="13"/>
        <v>5680</v>
      </c>
      <c r="N25" s="8">
        <f t="shared" si="10"/>
        <v>1404</v>
      </c>
      <c r="O25" s="26">
        <f t="shared" si="5"/>
        <v>0.2471830985915493</v>
      </c>
      <c r="P25" s="26" t="str">
        <f t="shared" si="9"/>
        <v>OK</v>
      </c>
    </row>
    <row r="26" spans="1:16" x14ac:dyDescent="0.2">
      <c r="A26" t="s">
        <v>31</v>
      </c>
      <c r="B26" t="s">
        <v>29</v>
      </c>
      <c r="C26" s="2">
        <f>Data!C26</f>
        <v>10681</v>
      </c>
      <c r="D26" s="2">
        <f>Data!D26</f>
        <v>2838</v>
      </c>
      <c r="E26" s="5">
        <f t="shared" si="11"/>
        <v>0.26570545829042225</v>
      </c>
      <c r="F26" s="5" t="str">
        <f t="shared" si="12"/>
        <v>OK</v>
      </c>
      <c r="G26" s="11"/>
      <c r="H26" s="2"/>
      <c r="M26" s="8">
        <f t="shared" si="13"/>
        <v>10681</v>
      </c>
      <c r="N26" s="8">
        <f t="shared" si="10"/>
        <v>2838</v>
      </c>
      <c r="O26" s="26">
        <f t="shared" si="5"/>
        <v>0.26570545829042225</v>
      </c>
      <c r="P26" s="26" t="str">
        <f t="shared" si="9"/>
        <v>OK</v>
      </c>
    </row>
    <row r="27" spans="1:16" x14ac:dyDescent="0.2">
      <c r="A27" t="s">
        <v>32</v>
      </c>
      <c r="B27" t="s">
        <v>29</v>
      </c>
      <c r="C27" s="2">
        <f>Data!C27</f>
        <v>7951</v>
      </c>
      <c r="D27" s="2">
        <f>Data!D27</f>
        <v>2099</v>
      </c>
      <c r="E27" s="5">
        <f t="shared" si="11"/>
        <v>0.26399195069802539</v>
      </c>
      <c r="F27" s="5" t="str">
        <f t="shared" si="12"/>
        <v>OK</v>
      </c>
      <c r="G27" s="11"/>
      <c r="H27" s="2"/>
      <c r="M27" s="8">
        <f t="shared" si="13"/>
        <v>7951</v>
      </c>
      <c r="N27" s="8">
        <f t="shared" si="10"/>
        <v>2099</v>
      </c>
      <c r="O27" s="26">
        <f t="shared" si="5"/>
        <v>0.26399195069802539</v>
      </c>
      <c r="P27" s="26" t="str">
        <f t="shared" si="9"/>
        <v>OK</v>
      </c>
    </row>
    <row r="28" spans="1:16" x14ac:dyDescent="0.2">
      <c r="A28" t="s">
        <v>33</v>
      </c>
      <c r="B28" t="s">
        <v>29</v>
      </c>
      <c r="C28" s="2">
        <f>Data!C28</f>
        <v>37862</v>
      </c>
      <c r="D28" s="2">
        <f>Data!D28</f>
        <v>10261</v>
      </c>
      <c r="E28" s="5">
        <f t="shared" si="11"/>
        <v>0.27101051185885583</v>
      </c>
      <c r="F28" s="5" t="str">
        <f t="shared" si="12"/>
        <v>OK</v>
      </c>
      <c r="G28" s="11"/>
      <c r="H28" s="2"/>
      <c r="M28" s="8">
        <f t="shared" si="13"/>
        <v>37862</v>
      </c>
      <c r="N28" s="8">
        <f t="shared" si="10"/>
        <v>10261</v>
      </c>
      <c r="O28" s="26">
        <f t="shared" si="5"/>
        <v>0.27101051185885583</v>
      </c>
      <c r="P28" s="26" t="str">
        <f t="shared" si="9"/>
        <v>OK</v>
      </c>
    </row>
    <row r="29" spans="1:16" ht="15" x14ac:dyDescent="0.25">
      <c r="A29" t="s">
        <v>34</v>
      </c>
      <c r="B29" t="s">
        <v>29</v>
      </c>
      <c r="C29" s="2">
        <f>Data!C29</f>
        <v>58870</v>
      </c>
      <c r="D29" s="2">
        <f>Data!D29</f>
        <v>0</v>
      </c>
      <c r="E29" s="10">
        <f t="shared" si="11"/>
        <v>0</v>
      </c>
      <c r="F29" s="5" t="str">
        <f t="shared" si="12"/>
        <v>Error</v>
      </c>
      <c r="G29" s="11"/>
      <c r="H29" s="2"/>
      <c r="M29" s="8">
        <f t="shared" si="13"/>
        <v>58870</v>
      </c>
      <c r="N29" s="9">
        <f>M29*SUM(D24:D28)/SUM(C24:C28)</f>
        <v>15354.617529765344</v>
      </c>
      <c r="O29" s="26">
        <f t="shared" si="5"/>
        <v>0.26082244827187606</v>
      </c>
      <c r="P29" s="26" t="str">
        <f t="shared" si="9"/>
        <v>OK</v>
      </c>
    </row>
    <row r="30" spans="1:16" x14ac:dyDescent="0.2">
      <c r="A30" t="s">
        <v>35</v>
      </c>
      <c r="B30" t="s">
        <v>36</v>
      </c>
      <c r="C30" s="2">
        <f>Data!C30</f>
        <v>18606</v>
      </c>
      <c r="D30" s="2">
        <f>Data!D30</f>
        <v>10144</v>
      </c>
      <c r="E30" s="5">
        <f t="shared" si="11"/>
        <v>0.54520047296570995</v>
      </c>
      <c r="F30" s="5" t="str">
        <f t="shared" si="12"/>
        <v>OK</v>
      </c>
      <c r="G30" s="11"/>
      <c r="H30" s="2"/>
      <c r="M30" s="8">
        <f t="shared" si="13"/>
        <v>18606</v>
      </c>
      <c r="N30" s="8">
        <f t="shared" ref="N30:N36" si="14">D30</f>
        <v>10144</v>
      </c>
      <c r="O30" s="26">
        <f t="shared" si="5"/>
        <v>0.54520047296570995</v>
      </c>
      <c r="P30" s="26" t="str">
        <f t="shared" si="9"/>
        <v>OK</v>
      </c>
    </row>
    <row r="31" spans="1:16" x14ac:dyDescent="0.2">
      <c r="A31" t="s">
        <v>37</v>
      </c>
      <c r="B31" t="s">
        <v>36</v>
      </c>
      <c r="C31" s="2">
        <f>Data!C31</f>
        <v>21398</v>
      </c>
      <c r="D31" s="2">
        <f>Data!D31</f>
        <v>13308</v>
      </c>
      <c r="E31" s="5">
        <f t="shared" si="11"/>
        <v>0.62192728292363775</v>
      </c>
      <c r="F31" s="5" t="str">
        <f t="shared" si="12"/>
        <v>OK</v>
      </c>
      <c r="G31" s="11"/>
      <c r="H31" s="2"/>
      <c r="M31" s="8">
        <f t="shared" si="13"/>
        <v>21398</v>
      </c>
      <c r="N31" s="8">
        <f t="shared" si="14"/>
        <v>13308</v>
      </c>
      <c r="O31" s="26">
        <f t="shared" si="5"/>
        <v>0.62192728292363775</v>
      </c>
      <c r="P31" s="26" t="str">
        <f t="shared" si="9"/>
        <v>OK</v>
      </c>
    </row>
    <row r="32" spans="1:16" x14ac:dyDescent="0.2">
      <c r="A32" t="s">
        <v>38</v>
      </c>
      <c r="B32" t="s">
        <v>36</v>
      </c>
      <c r="C32" s="2">
        <f>Data!C32</f>
        <v>52194</v>
      </c>
      <c r="D32" s="2">
        <f>Data!D32</f>
        <v>32879</v>
      </c>
      <c r="E32" s="5">
        <f t="shared" si="11"/>
        <v>0.62993830708510556</v>
      </c>
      <c r="F32" s="5" t="str">
        <f t="shared" si="12"/>
        <v>OK</v>
      </c>
      <c r="G32" s="11"/>
      <c r="H32" s="2"/>
      <c r="M32" s="8">
        <f t="shared" si="13"/>
        <v>52194</v>
      </c>
      <c r="N32" s="8">
        <f t="shared" si="14"/>
        <v>32879</v>
      </c>
      <c r="O32" s="26">
        <f t="shared" si="5"/>
        <v>0.62993830708510556</v>
      </c>
      <c r="P32" s="26" t="str">
        <f t="shared" si="9"/>
        <v>OK</v>
      </c>
    </row>
    <row r="33" spans="1:16" x14ac:dyDescent="0.2">
      <c r="A33" t="s">
        <v>39</v>
      </c>
      <c r="B33" t="s">
        <v>36</v>
      </c>
      <c r="C33" s="2">
        <f>Data!C33</f>
        <v>38898</v>
      </c>
      <c r="D33" s="2">
        <f>Data!D33</f>
        <v>22783</v>
      </c>
      <c r="E33" s="5">
        <f t="shared" si="11"/>
        <v>0.5857113476271274</v>
      </c>
      <c r="F33" s="5" t="str">
        <f t="shared" si="12"/>
        <v>OK</v>
      </c>
      <c r="G33" s="11"/>
      <c r="H33" s="2"/>
      <c r="M33" s="8">
        <f t="shared" si="13"/>
        <v>38898</v>
      </c>
      <c r="N33" s="8">
        <f t="shared" si="14"/>
        <v>22783</v>
      </c>
      <c r="O33" s="26">
        <f t="shared" si="5"/>
        <v>0.5857113476271274</v>
      </c>
      <c r="P33" s="26" t="str">
        <f t="shared" si="9"/>
        <v>OK</v>
      </c>
    </row>
    <row r="34" spans="1:16" x14ac:dyDescent="0.2">
      <c r="A34" t="s">
        <v>40</v>
      </c>
      <c r="B34" t="s">
        <v>41</v>
      </c>
      <c r="C34" s="2">
        <f>Data!C34</f>
        <v>18606</v>
      </c>
      <c r="D34" s="2">
        <f>Data!D34</f>
        <v>11375</v>
      </c>
      <c r="E34" s="5">
        <f t="shared" si="11"/>
        <v>0.61136192626034613</v>
      </c>
      <c r="F34" s="5" t="str">
        <f t="shared" si="12"/>
        <v>OK</v>
      </c>
      <c r="G34" s="11"/>
      <c r="H34" s="2"/>
      <c r="M34" s="8">
        <f t="shared" si="13"/>
        <v>18606</v>
      </c>
      <c r="N34" s="8">
        <f t="shared" si="14"/>
        <v>11375</v>
      </c>
      <c r="O34" s="26">
        <f t="shared" si="5"/>
        <v>0.61136192626034613</v>
      </c>
      <c r="P34" s="26" t="str">
        <f t="shared" si="9"/>
        <v>OK</v>
      </c>
    </row>
    <row r="35" spans="1:16" x14ac:dyDescent="0.2">
      <c r="A35" t="s">
        <v>42</v>
      </c>
      <c r="B35" t="s">
        <v>41</v>
      </c>
      <c r="C35" s="2">
        <f>Data!C35</f>
        <v>14778</v>
      </c>
      <c r="D35" s="2">
        <f>Data!D35</f>
        <v>9570</v>
      </c>
      <c r="E35" s="5">
        <f t="shared" si="11"/>
        <v>0.64758424685343075</v>
      </c>
      <c r="F35" s="5" t="str">
        <f t="shared" si="12"/>
        <v>OK</v>
      </c>
      <c r="G35" s="11"/>
      <c r="H35" s="2"/>
      <c r="M35" s="8">
        <f t="shared" si="13"/>
        <v>14778</v>
      </c>
      <c r="N35" s="8">
        <f t="shared" si="14"/>
        <v>9570</v>
      </c>
      <c r="O35" s="26">
        <f t="shared" si="5"/>
        <v>0.64758424685343075</v>
      </c>
      <c r="P35" s="26" t="str">
        <f t="shared" si="9"/>
        <v>OK</v>
      </c>
    </row>
    <row r="36" spans="1:16" x14ac:dyDescent="0.2">
      <c r="A36" t="s">
        <v>43</v>
      </c>
      <c r="B36" t="s">
        <v>41</v>
      </c>
      <c r="C36" s="2">
        <f>Data!C36</f>
        <v>8232</v>
      </c>
      <c r="D36" s="2">
        <f>Data!D36</f>
        <v>6329</v>
      </c>
      <c r="E36" s="5">
        <f t="shared" si="11"/>
        <v>0.76882896015549074</v>
      </c>
      <c r="F36" s="5" t="str">
        <f t="shared" si="12"/>
        <v>OK</v>
      </c>
      <c r="G36" s="11"/>
      <c r="H36" s="2"/>
      <c r="M36" s="8">
        <f t="shared" si="13"/>
        <v>8232</v>
      </c>
      <c r="N36" s="8">
        <f t="shared" si="14"/>
        <v>6329</v>
      </c>
      <c r="O36" s="26">
        <f t="shared" si="5"/>
        <v>0.76882896015549074</v>
      </c>
      <c r="P36" s="26" t="str">
        <f t="shared" si="9"/>
        <v>OK</v>
      </c>
    </row>
    <row r="38" spans="1:16" x14ac:dyDescent="0.2">
      <c r="A38" t="s">
        <v>52</v>
      </c>
      <c r="E38" s="29" t="str">
        <f>IF(OR(MIN(E4:E36)&lt;0%, MAX(E4:E36)&gt;100%),"Error","OK")</f>
        <v>OK</v>
      </c>
      <c r="F38" s="5"/>
    </row>
  </sheetData>
  <mergeCells count="1">
    <mergeCell ref="M2:O2"/>
  </mergeCells>
  <pageMargins left="0.7" right="0.7" top="0.75" bottom="0.75" header="0.3" footer="0.3"/>
  <pageSetup paperSize="9"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72"/>
  <sheetViews>
    <sheetView workbookViewId="0">
      <selection activeCell="I4" sqref="I4"/>
    </sheetView>
  </sheetViews>
  <sheetFormatPr defaultRowHeight="14.25" x14ac:dyDescent="0.2"/>
  <cols>
    <col min="3" max="3" width="13.625" customWidth="1"/>
    <col min="4" max="4" width="10.5" customWidth="1"/>
    <col min="5" max="5" width="10.5" bestFit="1" customWidth="1"/>
    <col min="8" max="9" width="12.875" customWidth="1"/>
    <col min="10" max="10" width="11.625" customWidth="1"/>
    <col min="11" max="11" width="11.125" customWidth="1"/>
    <col min="12" max="12" width="10.375" customWidth="1"/>
    <col min="13" max="13" width="10.125" customWidth="1"/>
    <col min="14" max="14" width="12" customWidth="1"/>
    <col min="17" max="17" width="12.5" customWidth="1"/>
  </cols>
  <sheetData>
    <row r="1" spans="1:19" ht="15" x14ac:dyDescent="0.25">
      <c r="A1" s="3" t="s">
        <v>80</v>
      </c>
      <c r="P1" s="22"/>
      <c r="Q1" s="22"/>
    </row>
    <row r="2" spans="1:19" ht="15" x14ac:dyDescent="0.25">
      <c r="A2" s="3"/>
      <c r="P2" s="22"/>
      <c r="Q2" s="22"/>
    </row>
    <row r="3" spans="1:19" ht="15" x14ac:dyDescent="0.25">
      <c r="B3" s="22" t="s">
        <v>81</v>
      </c>
      <c r="C3" s="25" t="b">
        <f>SUM(C5:C37)=SUM('2015_Survey'!M4:M36)</f>
        <v>1</v>
      </c>
      <c r="D3" s="25" t="b">
        <f>SUM(D5:D37)=SUM('2015_Survey'!N4:N36)</f>
        <v>1</v>
      </c>
      <c r="O3" s="3" t="s">
        <v>82</v>
      </c>
    </row>
    <row r="4" spans="1:19" ht="45" x14ac:dyDescent="0.25">
      <c r="A4" s="3" t="s">
        <v>0</v>
      </c>
      <c r="B4" s="3" t="s">
        <v>1</v>
      </c>
      <c r="C4" s="35" t="s">
        <v>2</v>
      </c>
      <c r="D4" s="3" t="s">
        <v>76</v>
      </c>
      <c r="E4" s="35" t="s">
        <v>77</v>
      </c>
      <c r="F4" s="3"/>
      <c r="G4" s="3" t="s">
        <v>1</v>
      </c>
      <c r="H4" s="3" t="s">
        <v>44</v>
      </c>
      <c r="I4" s="3" t="s">
        <v>92</v>
      </c>
      <c r="J4" s="35" t="s">
        <v>2</v>
      </c>
      <c r="K4" s="35" t="s">
        <v>54</v>
      </c>
      <c r="L4" s="35" t="s">
        <v>79</v>
      </c>
      <c r="M4" s="35" t="s">
        <v>77</v>
      </c>
      <c r="N4" s="35" t="s">
        <v>46</v>
      </c>
      <c r="O4" s="35" t="s">
        <v>61</v>
      </c>
      <c r="P4" s="35" t="s">
        <v>62</v>
      </c>
      <c r="Q4" s="35" t="s">
        <v>87</v>
      </c>
    </row>
    <row r="5" spans="1:19" x14ac:dyDescent="0.2">
      <c r="A5" t="s">
        <v>3</v>
      </c>
      <c r="B5" t="s">
        <v>4</v>
      </c>
      <c r="C5" s="2">
        <f>'2015_Survey'!M4</f>
        <v>1629</v>
      </c>
      <c r="D5" s="2">
        <f>'2015_Survey'!N4</f>
        <v>90</v>
      </c>
      <c r="E5" s="5">
        <f>D5/C5</f>
        <v>5.5248618784530384E-2</v>
      </c>
      <c r="F5" s="21"/>
      <c r="G5" t="s">
        <v>4</v>
      </c>
      <c r="H5" s="2">
        <f>Data!G4</f>
        <v>1000000</v>
      </c>
      <c r="I5" s="2">
        <f>Data!H4</f>
        <v>30000</v>
      </c>
      <c r="J5" s="2">
        <f>SUMIF($B$5:$B$37,$G5,$C$5:$C$37)</f>
        <v>8815</v>
      </c>
      <c r="K5" s="21">
        <f>J5/H5</f>
        <v>8.8149999999999999E-3</v>
      </c>
      <c r="L5" s="2">
        <f t="shared" ref="L5:L12" si="0">SUMIF($B$5:$B$37,$G5,$D$5:$D$37)</f>
        <v>454</v>
      </c>
      <c r="M5" s="21">
        <f>L5/J5</f>
        <v>5.1503119682359613E-2</v>
      </c>
      <c r="N5" s="2">
        <f>H5*M5</f>
        <v>51503.119682359611</v>
      </c>
      <c r="O5" s="1">
        <f t="shared" ref="O5:O12" si="1">N5/I5</f>
        <v>1.7167706560786538</v>
      </c>
      <c r="P5" s="17">
        <f>'1985_Survey'!K8</f>
        <v>7.687999999999999E-2</v>
      </c>
      <c r="Q5" s="25" t="b">
        <f t="shared" ref="Q5:Q12" si="2">O5&gt;P5</f>
        <v>1</v>
      </c>
      <c r="R5" s="14"/>
    </row>
    <row r="6" spans="1:19" x14ac:dyDescent="0.2">
      <c r="A6" t="s">
        <v>5</v>
      </c>
      <c r="B6" t="s">
        <v>4</v>
      </c>
      <c r="C6" s="2">
        <f>'2015_Survey'!M5</f>
        <v>2445</v>
      </c>
      <c r="D6" s="2">
        <f>'2015_Survey'!N5</f>
        <v>111</v>
      </c>
      <c r="E6" s="5">
        <f t="shared" ref="E6:E37" si="3">D6/C6</f>
        <v>4.5398773006134971E-2</v>
      </c>
      <c r="G6" t="s">
        <v>8</v>
      </c>
      <c r="H6" s="2">
        <f>Data!G5</f>
        <v>1500000</v>
      </c>
      <c r="I6" s="2">
        <f>Data!H5</f>
        <v>10000</v>
      </c>
      <c r="J6" s="2">
        <f t="shared" ref="J6:J12" si="4">SUMIF($B$5:$B$37,$G6,$C$5:$C$37)</f>
        <v>79617.5</v>
      </c>
      <c r="K6" s="21">
        <f t="shared" ref="K6:K12" si="5">J6/H6</f>
        <v>5.3078333333333332E-2</v>
      </c>
      <c r="L6" s="2">
        <f t="shared" si="0"/>
        <v>7388</v>
      </c>
      <c r="M6" s="21">
        <f t="shared" ref="M6:M12" si="6">L6/J6</f>
        <v>9.2793669733412881E-2</v>
      </c>
      <c r="N6" s="2">
        <f>H6*M6</f>
        <v>139190.50460011931</v>
      </c>
      <c r="O6" s="1">
        <f t="shared" si="1"/>
        <v>13.919050460011931</v>
      </c>
      <c r="P6" s="17">
        <f>'1985_Survey'!K9</f>
        <v>7.687999999999999E-2</v>
      </c>
      <c r="Q6" s="25" t="b">
        <f t="shared" si="2"/>
        <v>1</v>
      </c>
      <c r="R6" s="14"/>
    </row>
    <row r="7" spans="1:19" x14ac:dyDescent="0.2">
      <c r="A7" t="s">
        <v>6</v>
      </c>
      <c r="B7" t="s">
        <v>4</v>
      </c>
      <c r="C7" s="2">
        <f>'2015_Survey'!M6</f>
        <v>4741</v>
      </c>
      <c r="D7" s="2">
        <f>'2015_Survey'!N6</f>
        <v>253</v>
      </c>
      <c r="E7" s="5">
        <f t="shared" si="3"/>
        <v>5.336426914153132E-2</v>
      </c>
      <c r="G7" t="s">
        <v>14</v>
      </c>
      <c r="H7" s="2">
        <f>Data!G6</f>
        <v>2000000</v>
      </c>
      <c r="I7" s="2">
        <f>Data!H6</f>
        <v>20000</v>
      </c>
      <c r="J7" s="2">
        <f t="shared" si="4"/>
        <v>73619</v>
      </c>
      <c r="K7" s="21">
        <f t="shared" si="5"/>
        <v>3.6809500000000002E-2</v>
      </c>
      <c r="L7" s="2">
        <f t="shared" si="0"/>
        <v>10881</v>
      </c>
      <c r="M7" s="21">
        <f t="shared" si="6"/>
        <v>0.14780151862970156</v>
      </c>
      <c r="N7" s="2">
        <f t="shared" ref="N7:N12" si="7">H7*M7</f>
        <v>295603.03725940315</v>
      </c>
      <c r="O7" s="1">
        <f t="shared" si="1"/>
        <v>14.780151862970158</v>
      </c>
      <c r="P7" s="17">
        <f>'1985_Survey'!K10</f>
        <v>0.42283999999999999</v>
      </c>
      <c r="Q7" s="25" t="b">
        <f t="shared" si="2"/>
        <v>1</v>
      </c>
      <c r="R7" s="14"/>
    </row>
    <row r="8" spans="1:19" x14ac:dyDescent="0.2">
      <c r="A8" t="s">
        <v>7</v>
      </c>
      <c r="B8" t="s">
        <v>8</v>
      </c>
      <c r="C8" s="2">
        <f>'2015_Survey'!M7</f>
        <v>19555</v>
      </c>
      <c r="D8" s="2">
        <f>'2015_Survey'!N7</f>
        <v>1741</v>
      </c>
      <c r="E8" s="5">
        <f t="shared" si="3"/>
        <v>8.9030938378931224E-2</v>
      </c>
      <c r="G8" t="s">
        <v>18</v>
      </c>
      <c r="H8" s="2">
        <f>Data!G7</f>
        <v>7000000</v>
      </c>
      <c r="I8" s="2">
        <f>Data!H7</f>
        <v>40000</v>
      </c>
      <c r="J8" s="2">
        <f t="shared" si="4"/>
        <v>289720</v>
      </c>
      <c r="K8" s="21">
        <f t="shared" si="5"/>
        <v>4.1388571428571427E-2</v>
      </c>
      <c r="L8" s="2">
        <f t="shared" si="0"/>
        <v>57024</v>
      </c>
      <c r="M8" s="21">
        <f t="shared" si="6"/>
        <v>0.19682452022642552</v>
      </c>
      <c r="N8" s="2">
        <f t="shared" si="7"/>
        <v>1377771.6415849787</v>
      </c>
      <c r="O8" s="1">
        <f t="shared" si="1"/>
        <v>34.444291039624467</v>
      </c>
      <c r="P8" s="17">
        <f>'1985_Survey'!K11</f>
        <v>0.42283999999999999</v>
      </c>
      <c r="Q8" s="25" t="b">
        <f t="shared" si="2"/>
        <v>1</v>
      </c>
      <c r="R8" s="14"/>
    </row>
    <row r="9" spans="1:19" x14ac:dyDescent="0.2">
      <c r="A9" t="s">
        <v>9</v>
      </c>
      <c r="B9" t="s">
        <v>8</v>
      </c>
      <c r="C9" s="2">
        <f>'2015_Survey'!M8</f>
        <v>16896</v>
      </c>
      <c r="D9" s="2">
        <f>'2015_Survey'!N8</f>
        <v>1540</v>
      </c>
      <c r="E9" s="5">
        <f t="shared" si="3"/>
        <v>9.1145833333333329E-2</v>
      </c>
      <c r="G9" t="s">
        <v>24</v>
      </c>
      <c r="H9" s="2">
        <f>Data!G8</f>
        <v>5000000</v>
      </c>
      <c r="I9" s="2">
        <f>Data!H8</f>
        <v>35000</v>
      </c>
      <c r="J9" s="2">
        <f t="shared" si="4"/>
        <v>213423</v>
      </c>
      <c r="K9" s="21">
        <f t="shared" si="5"/>
        <v>4.2684600000000003E-2</v>
      </c>
      <c r="L9" s="2">
        <f t="shared" si="0"/>
        <v>64437</v>
      </c>
      <c r="M9" s="21">
        <f t="shared" si="6"/>
        <v>0.30192153610435613</v>
      </c>
      <c r="N9" s="2">
        <f t="shared" si="7"/>
        <v>1509607.6805217806</v>
      </c>
      <c r="O9" s="1">
        <f t="shared" si="1"/>
        <v>43.131648014908016</v>
      </c>
      <c r="P9" s="17">
        <f>'1985_Survey'!K12</f>
        <v>2.9214399999999996</v>
      </c>
      <c r="Q9" s="25" t="b">
        <f t="shared" si="2"/>
        <v>1</v>
      </c>
      <c r="R9" s="14"/>
    </row>
    <row r="10" spans="1:19" x14ac:dyDescent="0.2">
      <c r="A10" t="s">
        <v>10</v>
      </c>
      <c r="B10" t="s">
        <v>8</v>
      </c>
      <c r="C10" s="2">
        <f>'2015_Survey'!M9</f>
        <v>15923.5</v>
      </c>
      <c r="D10" s="2">
        <f>'2015_Survey'!N9</f>
        <v>1411</v>
      </c>
      <c r="E10" s="5">
        <f t="shared" si="3"/>
        <v>8.8611172166923102E-2</v>
      </c>
      <c r="G10" t="s">
        <v>29</v>
      </c>
      <c r="H10" s="2">
        <f>Data!G9</f>
        <v>6000000</v>
      </c>
      <c r="I10" s="2">
        <f>Data!H9</f>
        <v>25000</v>
      </c>
      <c r="J10" s="2">
        <f t="shared" si="4"/>
        <v>197286</v>
      </c>
      <c r="K10" s="21">
        <f t="shared" si="5"/>
        <v>3.2881000000000001E-2</v>
      </c>
      <c r="L10" s="2">
        <f t="shared" si="0"/>
        <v>51456.617529765346</v>
      </c>
      <c r="M10" s="21">
        <f t="shared" si="6"/>
        <v>0.26082244827187612</v>
      </c>
      <c r="N10" s="2">
        <f t="shared" si="7"/>
        <v>1564934.6896312567</v>
      </c>
      <c r="O10" s="1">
        <f t="shared" si="1"/>
        <v>62.597387585250267</v>
      </c>
      <c r="P10" s="17">
        <f>'1985_Survey'!K13</f>
        <v>2.9214399999999996</v>
      </c>
      <c r="Q10" s="25" t="b">
        <f t="shared" si="2"/>
        <v>1</v>
      </c>
      <c r="R10" s="14"/>
    </row>
    <row r="11" spans="1:19" x14ac:dyDescent="0.2">
      <c r="A11" t="s">
        <v>11</v>
      </c>
      <c r="B11" t="s">
        <v>8</v>
      </c>
      <c r="C11" s="2">
        <f>'2015_Survey'!M10</f>
        <v>16403</v>
      </c>
      <c r="D11" s="2">
        <f>'2015_Survey'!N10</f>
        <v>1703</v>
      </c>
      <c r="E11" s="5">
        <f t="shared" si="3"/>
        <v>0.10382247149911601</v>
      </c>
      <c r="G11" t="s">
        <v>36</v>
      </c>
      <c r="H11" s="2">
        <f>Data!G10</f>
        <v>4000000</v>
      </c>
      <c r="I11" s="2">
        <f>Data!H10</f>
        <v>30000</v>
      </c>
      <c r="J11" s="2">
        <f t="shared" si="4"/>
        <v>131096</v>
      </c>
      <c r="K11" s="21">
        <f t="shared" si="5"/>
        <v>3.2773999999999998E-2</v>
      </c>
      <c r="L11" s="2">
        <f t="shared" si="0"/>
        <v>79114</v>
      </c>
      <c r="M11" s="21">
        <f t="shared" si="6"/>
        <v>0.60348141819735157</v>
      </c>
      <c r="N11" s="2">
        <f t="shared" si="7"/>
        <v>2413925.6727894065</v>
      </c>
      <c r="O11" s="1">
        <f t="shared" si="1"/>
        <v>80.46418909298022</v>
      </c>
      <c r="P11" s="17">
        <f>'1985_Survey'!K14</f>
        <v>10.071279999999998</v>
      </c>
      <c r="Q11" s="25" t="b">
        <f t="shared" si="2"/>
        <v>1</v>
      </c>
      <c r="R11" s="14"/>
    </row>
    <row r="12" spans="1:19" x14ac:dyDescent="0.2">
      <c r="A12" t="s">
        <v>12</v>
      </c>
      <c r="B12" t="s">
        <v>8</v>
      </c>
      <c r="C12" s="2">
        <f>'2015_Survey'!M11</f>
        <v>10840</v>
      </c>
      <c r="D12" s="2">
        <f>'2015_Survey'!N11</f>
        <v>993</v>
      </c>
      <c r="E12" s="5">
        <f t="shared" si="3"/>
        <v>9.1605166051660511E-2</v>
      </c>
      <c r="G12" t="s">
        <v>41</v>
      </c>
      <c r="H12" s="2">
        <f>Data!G11</f>
        <v>2000000</v>
      </c>
      <c r="I12" s="2">
        <f>Data!H11</f>
        <v>15000</v>
      </c>
      <c r="J12" s="2">
        <f t="shared" si="4"/>
        <v>41616</v>
      </c>
      <c r="K12" s="21">
        <f t="shared" si="5"/>
        <v>2.0808E-2</v>
      </c>
      <c r="L12" s="2">
        <f t="shared" si="0"/>
        <v>27274</v>
      </c>
      <c r="M12" s="21">
        <f t="shared" si="6"/>
        <v>0.65537293348712033</v>
      </c>
      <c r="N12" s="2">
        <f t="shared" si="7"/>
        <v>1310745.8669742406</v>
      </c>
      <c r="O12" s="1">
        <f t="shared" si="1"/>
        <v>87.383057798282707</v>
      </c>
      <c r="P12" s="17">
        <f>'1985_Survey'!K15</f>
        <v>12.416119999999998</v>
      </c>
      <c r="Q12" s="25" t="b">
        <f t="shared" si="2"/>
        <v>1</v>
      </c>
      <c r="R12" s="14"/>
    </row>
    <row r="13" spans="1:19" x14ac:dyDescent="0.2">
      <c r="A13" t="s">
        <v>13</v>
      </c>
      <c r="B13" t="s">
        <v>14</v>
      </c>
      <c r="C13" s="2">
        <f>'2015_Survey'!M12</f>
        <v>29936</v>
      </c>
      <c r="D13" s="2">
        <f>'2015_Survey'!N12</f>
        <v>4291</v>
      </c>
      <c r="E13" s="5">
        <f t="shared" si="3"/>
        <v>0.14333912346338856</v>
      </c>
      <c r="N13" s="4"/>
      <c r="S13" s="23"/>
    </row>
    <row r="14" spans="1:19" x14ac:dyDescent="0.2">
      <c r="A14" t="s">
        <v>15</v>
      </c>
      <c r="B14" t="s">
        <v>14</v>
      </c>
      <c r="C14" s="2">
        <f>'2015_Survey'!M13</f>
        <v>14285</v>
      </c>
      <c r="D14" s="2">
        <f>'2015_Survey'!N13</f>
        <v>2429</v>
      </c>
      <c r="E14" s="5">
        <f t="shared" si="3"/>
        <v>0.17003850192509626</v>
      </c>
      <c r="N14" s="22"/>
      <c r="O14" s="25"/>
      <c r="P14" s="25"/>
      <c r="Q14" s="25"/>
    </row>
    <row r="15" spans="1:19" x14ac:dyDescent="0.2">
      <c r="A15" t="s">
        <v>16</v>
      </c>
      <c r="B15" t="s">
        <v>14</v>
      </c>
      <c r="C15" s="2">
        <f>'2015_Survey'!M14</f>
        <v>29398</v>
      </c>
      <c r="D15" s="2">
        <f>'2015_Survey'!N14</f>
        <v>4161</v>
      </c>
      <c r="E15" s="5">
        <f t="shared" si="3"/>
        <v>0.14154024083270972</v>
      </c>
    </row>
    <row r="16" spans="1:19" x14ac:dyDescent="0.2">
      <c r="A16" t="s">
        <v>17</v>
      </c>
      <c r="B16" t="s">
        <v>18</v>
      </c>
      <c r="C16" s="2">
        <f>'2015_Survey'!M15</f>
        <v>79092</v>
      </c>
      <c r="D16" s="2">
        <f>'2015_Survey'!N15</f>
        <v>17732</v>
      </c>
      <c r="E16" s="5">
        <f t="shared" si="3"/>
        <v>0.22419460880999342</v>
      </c>
    </row>
    <row r="17" spans="1:5" x14ac:dyDescent="0.2">
      <c r="A17" t="s">
        <v>19</v>
      </c>
      <c r="B17" t="s">
        <v>18</v>
      </c>
      <c r="C17" s="2">
        <f>'2015_Survey'!M16</f>
        <v>107392</v>
      </c>
      <c r="D17" s="2">
        <f>'2015_Survey'!N16</f>
        <v>19446</v>
      </c>
      <c r="E17" s="5">
        <f t="shared" si="3"/>
        <v>0.18107494040524433</v>
      </c>
    </row>
    <row r="18" spans="1:5" x14ac:dyDescent="0.2">
      <c r="A18" t="s">
        <v>20</v>
      </c>
      <c r="B18" t="s">
        <v>18</v>
      </c>
      <c r="C18" s="2">
        <f>'2015_Survey'!M17</f>
        <v>20526</v>
      </c>
      <c r="D18" s="2">
        <f>'2015_Survey'!N17</f>
        <v>4617</v>
      </c>
      <c r="E18" s="5">
        <f t="shared" si="3"/>
        <v>0.22493422975738089</v>
      </c>
    </row>
    <row r="19" spans="1:5" x14ac:dyDescent="0.2">
      <c r="A19" t="s">
        <v>21</v>
      </c>
      <c r="B19" t="s">
        <v>18</v>
      </c>
      <c r="C19" s="2">
        <f>'2015_Survey'!M18</f>
        <v>39397</v>
      </c>
      <c r="D19" s="2">
        <f>'2015_Survey'!N18</f>
        <v>6796</v>
      </c>
      <c r="E19" s="5">
        <f t="shared" si="3"/>
        <v>0.1725004441962586</v>
      </c>
    </row>
    <row r="20" spans="1:5" x14ac:dyDescent="0.2">
      <c r="A20" t="s">
        <v>22</v>
      </c>
      <c r="B20" t="s">
        <v>18</v>
      </c>
      <c r="C20" s="2">
        <f>'2015_Survey'!M19</f>
        <v>43313</v>
      </c>
      <c r="D20" s="2">
        <f>'2015_Survey'!N19</f>
        <v>8433</v>
      </c>
      <c r="E20" s="5">
        <f t="shared" si="3"/>
        <v>0.19469905109320526</v>
      </c>
    </row>
    <row r="21" spans="1:5" x14ac:dyDescent="0.2">
      <c r="A21" t="s">
        <v>23</v>
      </c>
      <c r="B21" t="s">
        <v>24</v>
      </c>
      <c r="C21" s="2">
        <f>'2015_Survey'!M20</f>
        <v>24340</v>
      </c>
      <c r="D21" s="2">
        <f>'2015_Survey'!N20</f>
        <v>7482</v>
      </c>
      <c r="E21" s="5">
        <f t="shared" si="3"/>
        <v>0.30739523418241577</v>
      </c>
    </row>
    <row r="22" spans="1:5" x14ac:dyDescent="0.2">
      <c r="A22" t="s">
        <v>25</v>
      </c>
      <c r="B22" t="s">
        <v>24</v>
      </c>
      <c r="C22" s="2">
        <f>'2015_Survey'!M21</f>
        <v>62324</v>
      </c>
      <c r="D22" s="2">
        <f>'2015_Survey'!N21</f>
        <v>16560</v>
      </c>
      <c r="E22" s="5">
        <f t="shared" si="3"/>
        <v>0.2657082343880367</v>
      </c>
    </row>
    <row r="23" spans="1:5" x14ac:dyDescent="0.2">
      <c r="A23" t="s">
        <v>26</v>
      </c>
      <c r="B23" t="s">
        <v>24</v>
      </c>
      <c r="C23" s="2">
        <f>'2015_Survey'!M22</f>
        <v>54679</v>
      </c>
      <c r="D23" s="2">
        <f>'2015_Survey'!N22</f>
        <v>17473</v>
      </c>
      <c r="E23" s="5">
        <f t="shared" si="3"/>
        <v>0.31955595383968249</v>
      </c>
    </row>
    <row r="24" spans="1:5" x14ac:dyDescent="0.2">
      <c r="A24" t="s">
        <v>27</v>
      </c>
      <c r="B24" t="s">
        <v>24</v>
      </c>
      <c r="C24" s="2">
        <f>'2015_Survey'!M23</f>
        <v>72080</v>
      </c>
      <c r="D24" s="2">
        <f>'2015_Survey'!N23</f>
        <v>22922</v>
      </c>
      <c r="E24" s="5">
        <f t="shared" si="3"/>
        <v>0.31800776914539403</v>
      </c>
    </row>
    <row r="25" spans="1:5" x14ac:dyDescent="0.2">
      <c r="A25" t="s">
        <v>28</v>
      </c>
      <c r="B25" t="s">
        <v>29</v>
      </c>
      <c r="C25" s="2">
        <f>'2015_Survey'!M24</f>
        <v>76242</v>
      </c>
      <c r="D25" s="2">
        <f>'2015_Survey'!N24</f>
        <v>19500</v>
      </c>
      <c r="E25" s="5">
        <f t="shared" si="3"/>
        <v>0.25576453923034548</v>
      </c>
    </row>
    <row r="26" spans="1:5" x14ac:dyDescent="0.2">
      <c r="A26" t="s">
        <v>30</v>
      </c>
      <c r="B26" t="s">
        <v>29</v>
      </c>
      <c r="C26" s="2">
        <f>'2015_Survey'!M25</f>
        <v>5680</v>
      </c>
      <c r="D26" s="2">
        <f>'2015_Survey'!N25</f>
        <v>1404</v>
      </c>
      <c r="E26" s="5">
        <f t="shared" si="3"/>
        <v>0.2471830985915493</v>
      </c>
    </row>
    <row r="27" spans="1:5" x14ac:dyDescent="0.2">
      <c r="A27" t="s">
        <v>31</v>
      </c>
      <c r="B27" t="s">
        <v>29</v>
      </c>
      <c r="C27" s="2">
        <f>'2015_Survey'!M26</f>
        <v>10681</v>
      </c>
      <c r="D27" s="2">
        <f>'2015_Survey'!N26</f>
        <v>2838</v>
      </c>
      <c r="E27" s="5">
        <f t="shared" si="3"/>
        <v>0.26570545829042225</v>
      </c>
    </row>
    <row r="28" spans="1:5" x14ac:dyDescent="0.2">
      <c r="A28" t="s">
        <v>32</v>
      </c>
      <c r="B28" t="s">
        <v>29</v>
      </c>
      <c r="C28" s="2">
        <f>'2015_Survey'!M27</f>
        <v>7951</v>
      </c>
      <c r="D28" s="2">
        <f>'2015_Survey'!N27</f>
        <v>2099</v>
      </c>
      <c r="E28" s="5">
        <f t="shared" si="3"/>
        <v>0.26399195069802539</v>
      </c>
    </row>
    <row r="29" spans="1:5" x14ac:dyDescent="0.2">
      <c r="A29" t="s">
        <v>33</v>
      </c>
      <c r="B29" t="s">
        <v>29</v>
      </c>
      <c r="C29" s="2">
        <f>'2015_Survey'!M28</f>
        <v>37862</v>
      </c>
      <c r="D29" s="2">
        <f>'2015_Survey'!N28</f>
        <v>10261</v>
      </c>
      <c r="E29" s="5">
        <f t="shared" si="3"/>
        <v>0.27101051185885583</v>
      </c>
    </row>
    <row r="30" spans="1:5" x14ac:dyDescent="0.2">
      <c r="A30" t="s">
        <v>34</v>
      </c>
      <c r="B30" t="s">
        <v>29</v>
      </c>
      <c r="C30" s="2">
        <f>'2015_Survey'!M29</f>
        <v>58870</v>
      </c>
      <c r="D30" s="2">
        <f>'2015_Survey'!N29</f>
        <v>15354.617529765344</v>
      </c>
      <c r="E30" s="5">
        <f t="shared" si="3"/>
        <v>0.26082244827187606</v>
      </c>
    </row>
    <row r="31" spans="1:5" x14ac:dyDescent="0.2">
      <c r="A31" t="s">
        <v>35</v>
      </c>
      <c r="B31" t="s">
        <v>36</v>
      </c>
      <c r="C31" s="2">
        <f>'2015_Survey'!M30</f>
        <v>18606</v>
      </c>
      <c r="D31" s="2">
        <f>'2015_Survey'!N30</f>
        <v>10144</v>
      </c>
      <c r="E31" s="5">
        <f t="shared" si="3"/>
        <v>0.54520047296570995</v>
      </c>
    </row>
    <row r="32" spans="1:5" x14ac:dyDescent="0.2">
      <c r="A32" t="s">
        <v>37</v>
      </c>
      <c r="B32" t="s">
        <v>36</v>
      </c>
      <c r="C32" s="2">
        <f>'2015_Survey'!M31</f>
        <v>21398</v>
      </c>
      <c r="D32" s="2">
        <f>'2015_Survey'!N31</f>
        <v>13308</v>
      </c>
      <c r="E32" s="5">
        <f t="shared" si="3"/>
        <v>0.62192728292363775</v>
      </c>
    </row>
    <row r="33" spans="1:5" x14ac:dyDescent="0.2">
      <c r="A33" t="s">
        <v>38</v>
      </c>
      <c r="B33" t="s">
        <v>36</v>
      </c>
      <c r="C33" s="2">
        <f>'2015_Survey'!M32</f>
        <v>52194</v>
      </c>
      <c r="D33" s="2">
        <f>'2015_Survey'!N32</f>
        <v>32879</v>
      </c>
      <c r="E33" s="5">
        <f t="shared" si="3"/>
        <v>0.62993830708510556</v>
      </c>
    </row>
    <row r="34" spans="1:5" x14ac:dyDescent="0.2">
      <c r="A34" t="s">
        <v>39</v>
      </c>
      <c r="B34" t="s">
        <v>36</v>
      </c>
      <c r="C34" s="2">
        <f>'2015_Survey'!M33</f>
        <v>38898</v>
      </c>
      <c r="D34" s="2">
        <f>'2015_Survey'!N33</f>
        <v>22783</v>
      </c>
      <c r="E34" s="5">
        <f t="shared" si="3"/>
        <v>0.5857113476271274</v>
      </c>
    </row>
    <row r="35" spans="1:5" x14ac:dyDescent="0.2">
      <c r="A35" t="s">
        <v>40</v>
      </c>
      <c r="B35" t="s">
        <v>41</v>
      </c>
      <c r="C35" s="2">
        <f>'2015_Survey'!M34</f>
        <v>18606</v>
      </c>
      <c r="D35" s="2">
        <f>'2015_Survey'!N34</f>
        <v>11375</v>
      </c>
      <c r="E35" s="5">
        <f t="shared" si="3"/>
        <v>0.61136192626034613</v>
      </c>
    </row>
    <row r="36" spans="1:5" x14ac:dyDescent="0.2">
      <c r="A36" t="s">
        <v>42</v>
      </c>
      <c r="B36" t="s">
        <v>41</v>
      </c>
      <c r="C36" s="2">
        <f>'2015_Survey'!M35</f>
        <v>14778</v>
      </c>
      <c r="D36" s="2">
        <f>'2015_Survey'!N35</f>
        <v>9570</v>
      </c>
      <c r="E36" s="5">
        <f t="shared" si="3"/>
        <v>0.64758424685343075</v>
      </c>
    </row>
    <row r="37" spans="1:5" x14ac:dyDescent="0.2">
      <c r="A37" t="s">
        <v>43</v>
      </c>
      <c r="B37" t="s">
        <v>41</v>
      </c>
      <c r="C37" s="2">
        <f>'2015_Survey'!M36</f>
        <v>8232</v>
      </c>
      <c r="D37" s="2">
        <f>'2015_Survey'!N36</f>
        <v>6329</v>
      </c>
      <c r="E37" s="5">
        <f t="shared" si="3"/>
        <v>0.76882896015549074</v>
      </c>
    </row>
    <row r="45" spans="1:5" x14ac:dyDescent="0.2">
      <c r="C45" s="2"/>
      <c r="D45" s="2"/>
    </row>
    <row r="46" spans="1:5" x14ac:dyDescent="0.2">
      <c r="C46" s="2"/>
      <c r="D46" s="2"/>
    </row>
    <row r="47" spans="1:5" x14ac:dyDescent="0.2">
      <c r="C47" s="2"/>
      <c r="D47" s="2"/>
    </row>
    <row r="48" spans="1:5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  <row r="70" spans="3:4" x14ac:dyDescent="0.2">
      <c r="C70" s="2"/>
      <c r="D70" s="2"/>
    </row>
    <row r="71" spans="3:4" x14ac:dyDescent="0.2">
      <c r="C71" s="2"/>
      <c r="D71" s="2"/>
    </row>
    <row r="72" spans="3:4" x14ac:dyDescent="0.2">
      <c r="C72" s="2"/>
      <c r="D72" s="2"/>
    </row>
  </sheetData>
  <pageMargins left="0.7" right="0.7" top="0.75" bottom="0.75" header="0.3" footer="0.3"/>
  <pageSetup paperSize="9"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G33"/>
  <sheetViews>
    <sheetView tabSelected="1" workbookViewId="0"/>
  </sheetViews>
  <sheetFormatPr defaultRowHeight="14.25" x14ac:dyDescent="0.2"/>
  <cols>
    <col min="1" max="1" width="13.25" customWidth="1"/>
    <col min="2" max="12" width="10" customWidth="1"/>
  </cols>
  <sheetData>
    <row r="1" spans="1:33" ht="15" x14ac:dyDescent="0.25">
      <c r="A1" s="3" t="s">
        <v>74</v>
      </c>
      <c r="F1" t="s">
        <v>93</v>
      </c>
      <c r="G1" s="44"/>
      <c r="H1" t="s">
        <v>94</v>
      </c>
      <c r="O1" s="3" t="s">
        <v>95</v>
      </c>
    </row>
    <row r="2" spans="1:33" x14ac:dyDescent="0.2">
      <c r="O2" s="45" t="s">
        <v>96</v>
      </c>
    </row>
    <row r="3" spans="1:33" ht="15" x14ac:dyDescent="0.25">
      <c r="A3" s="3" t="s">
        <v>91</v>
      </c>
      <c r="B3" s="3" t="s">
        <v>92</v>
      </c>
      <c r="C3" s="3">
        <v>2015</v>
      </c>
      <c r="D3" s="3">
        <f>C3+1</f>
        <v>2016</v>
      </c>
      <c r="E3" s="3">
        <f t="shared" ref="E3:M3" si="0">D3+1</f>
        <v>2017</v>
      </c>
      <c r="F3" s="3">
        <f t="shared" si="0"/>
        <v>2018</v>
      </c>
      <c r="G3" s="3">
        <f t="shared" si="0"/>
        <v>2019</v>
      </c>
      <c r="H3" s="3">
        <f t="shared" si="0"/>
        <v>2020</v>
      </c>
      <c r="I3" s="3">
        <f t="shared" si="0"/>
        <v>2021</v>
      </c>
      <c r="J3" s="3">
        <f t="shared" si="0"/>
        <v>2022</v>
      </c>
      <c r="K3" s="3">
        <f t="shared" si="0"/>
        <v>2023</v>
      </c>
      <c r="L3" s="3">
        <f t="shared" si="0"/>
        <v>2024</v>
      </c>
      <c r="M3" s="3">
        <f t="shared" si="0"/>
        <v>2025</v>
      </c>
      <c r="O3" s="3">
        <v>2015</v>
      </c>
      <c r="P3" s="3">
        <f>O3+1</f>
        <v>2016</v>
      </c>
      <c r="Q3" s="3">
        <f t="shared" ref="Q3" si="1">P3+1</f>
        <v>2017</v>
      </c>
      <c r="R3" s="3">
        <f t="shared" ref="R3" si="2">Q3+1</f>
        <v>2018</v>
      </c>
      <c r="S3" s="3">
        <f t="shared" ref="S3" si="3">R3+1</f>
        <v>2019</v>
      </c>
      <c r="T3" s="3">
        <f t="shared" ref="T3" si="4">S3+1</f>
        <v>2020</v>
      </c>
      <c r="U3" s="3">
        <f t="shared" ref="U3" si="5">T3+1</f>
        <v>2021</v>
      </c>
      <c r="V3" s="3">
        <f t="shared" ref="V3" si="6">U3+1</f>
        <v>2022</v>
      </c>
      <c r="W3" s="3">
        <f t="shared" ref="W3" si="7">V3+1</f>
        <v>2023</v>
      </c>
      <c r="X3" s="3">
        <f t="shared" ref="X3" si="8">W3+1</f>
        <v>2024</v>
      </c>
      <c r="Y3" s="3">
        <f t="shared" ref="Y3" si="9">X3+1</f>
        <v>2025</v>
      </c>
    </row>
    <row r="4" spans="1:33" x14ac:dyDescent="0.2">
      <c r="A4" t="s">
        <v>4</v>
      </c>
      <c r="B4" s="41">
        <f>Comparison!I5</f>
        <v>30000</v>
      </c>
      <c r="C4" s="30">
        <f>Comparison!N5</f>
        <v>51503.119682359611</v>
      </c>
      <c r="D4" s="46">
        <f>MIN((1+$C$15)*(C4+C5*$C$16),$C$17*$B4)</f>
        <v>57001.276263080101</v>
      </c>
      <c r="E4" s="46">
        <f t="shared" ref="E4:M4" si="10">MIN((1+$C$15)*(D4+D5*$C$16),$C$17*$B4)</f>
        <v>62989.468629569485</v>
      </c>
      <c r="F4" s="46">
        <f t="shared" si="10"/>
        <v>69514.97729227769</v>
      </c>
      <c r="G4" s="46">
        <f t="shared" si="10"/>
        <v>76629.250647156223</v>
      </c>
      <c r="H4" s="46">
        <f t="shared" si="10"/>
        <v>84388.232987255309</v>
      </c>
      <c r="I4" s="46">
        <f t="shared" si="10"/>
        <v>92852.716150660097</v>
      </c>
      <c r="J4" s="46">
        <f t="shared" si="10"/>
        <v>102088.71640195203</v>
      </c>
      <c r="K4" s="46">
        <f t="shared" si="10"/>
        <v>112167.87824722716</v>
      </c>
      <c r="L4" s="46">
        <f t="shared" si="10"/>
        <v>123167.90699192362</v>
      </c>
      <c r="M4" s="46">
        <f t="shared" si="10"/>
        <v>135173.03196668907</v>
      </c>
      <c r="N4" s="31"/>
      <c r="O4" s="17">
        <f>C4/$B4</f>
        <v>1.7167706560786538</v>
      </c>
      <c r="P4" s="17">
        <f t="shared" ref="P4:P12" si="11">D4/$B4</f>
        <v>1.9000425421026701</v>
      </c>
      <c r="Q4" s="17">
        <f t="shared" ref="Q4:Q12" si="12">E4/$B4</f>
        <v>2.0996489543189827</v>
      </c>
      <c r="R4" s="17">
        <f t="shared" ref="R4:R12" si="13">F4/$B4</f>
        <v>2.3171659097425898</v>
      </c>
      <c r="S4" s="17">
        <f t="shared" ref="S4:S12" si="14">G4/$B4</f>
        <v>2.5543083549052072</v>
      </c>
      <c r="T4" s="17">
        <f t="shared" ref="T4:T12" si="15">H4/$B4</f>
        <v>2.8129410995751769</v>
      </c>
      <c r="U4" s="17">
        <f t="shared" ref="U4:U12" si="16">I4/$B4</f>
        <v>3.0950905383553367</v>
      </c>
      <c r="V4" s="17">
        <f t="shared" ref="V4:V12" si="17">J4/$B4</f>
        <v>3.402957213398401</v>
      </c>
      <c r="W4" s="17">
        <f t="shared" ref="W4:W12" si="18">K4/$B4</f>
        <v>3.738929274907572</v>
      </c>
      <c r="X4" s="17">
        <f t="shared" ref="X4:X12" si="19">L4/$B4</f>
        <v>4.105596899730787</v>
      </c>
      <c r="Y4" s="17">
        <f t="shared" ref="Y4:Y12" si="20">M4/$B4</f>
        <v>4.505767732222969</v>
      </c>
      <c r="Z4" s="31"/>
      <c r="AA4" s="31"/>
      <c r="AB4" s="31"/>
      <c r="AC4" s="31"/>
      <c r="AD4" s="31"/>
      <c r="AE4" s="31"/>
      <c r="AF4" s="31"/>
      <c r="AG4" s="31"/>
    </row>
    <row r="5" spans="1:33" x14ac:dyDescent="0.2">
      <c r="A5" t="s">
        <v>8</v>
      </c>
      <c r="B5" s="41">
        <f>Comparison!I6</f>
        <v>10000</v>
      </c>
      <c r="C5" s="30">
        <f>Comparison!N6</f>
        <v>139190.50460011931</v>
      </c>
      <c r="D5" s="41">
        <f t="shared" ref="D5:M5" si="21">MIN((1+$C$15)*(C5*(1-$C$16)+C6*$C$16),$C$17*$B5)</f>
        <v>149434.69301597023</v>
      </c>
      <c r="E5" s="41">
        <f t="shared" si="21"/>
        <v>160763.58243951076</v>
      </c>
      <c r="F5" s="41">
        <f t="shared" si="21"/>
        <v>173263.07096498276</v>
      </c>
      <c r="G5" s="41">
        <f t="shared" si="21"/>
        <v>187024.75274958444</v>
      </c>
      <c r="H5" s="41">
        <f t="shared" si="21"/>
        <v>202146.26257342967</v>
      </c>
      <c r="I5" s="41">
        <f t="shared" si="21"/>
        <v>218731.64017899625</v>
      </c>
      <c r="J5" s="41">
        <f t="shared" si="21"/>
        <v>236891.71548464353</v>
      </c>
      <c r="K5" s="41">
        <f t="shared" si="21"/>
        <v>256744.51582548136</v>
      </c>
      <c r="L5" s="41">
        <f t="shared" si="21"/>
        <v>278415.69643663114</v>
      </c>
      <c r="M5" s="41">
        <f t="shared" si="21"/>
        <v>302038.99545888801</v>
      </c>
      <c r="N5" s="31"/>
      <c r="O5" s="17">
        <f t="shared" ref="O5:O12" si="22">C5/$B5</f>
        <v>13.919050460011931</v>
      </c>
      <c r="P5" s="17">
        <f t="shared" si="11"/>
        <v>14.943469301597023</v>
      </c>
      <c r="Q5" s="17">
        <f t="shared" si="12"/>
        <v>16.076358243951077</v>
      </c>
      <c r="R5" s="17">
        <f t="shared" si="13"/>
        <v>17.326307096498276</v>
      </c>
      <c r="S5" s="17">
        <f t="shared" si="14"/>
        <v>18.702475274958445</v>
      </c>
      <c r="T5" s="17">
        <f t="shared" si="15"/>
        <v>20.214626257342967</v>
      </c>
      <c r="U5" s="17">
        <f t="shared" si="16"/>
        <v>21.873164017899626</v>
      </c>
      <c r="V5" s="17">
        <f t="shared" si="17"/>
        <v>23.689171548464351</v>
      </c>
      <c r="W5" s="17">
        <f t="shared" si="18"/>
        <v>25.674451582548137</v>
      </c>
      <c r="X5" s="17">
        <f t="shared" si="19"/>
        <v>27.841569643663114</v>
      </c>
      <c r="Y5" s="17">
        <f t="shared" si="20"/>
        <v>30.203899545888799</v>
      </c>
      <c r="Z5" s="31"/>
      <c r="AA5" s="31"/>
      <c r="AB5" s="31"/>
      <c r="AC5" s="31"/>
      <c r="AD5" s="31"/>
      <c r="AE5" s="31"/>
      <c r="AF5" s="31"/>
      <c r="AG5" s="31"/>
    </row>
    <row r="6" spans="1:33" x14ac:dyDescent="0.2">
      <c r="A6" t="s">
        <v>14</v>
      </c>
      <c r="B6" s="41">
        <f>Comparison!I7</f>
        <v>20000</v>
      </c>
      <c r="C6" s="30">
        <f>Comparison!N7</f>
        <v>295603.03725940315</v>
      </c>
      <c r="D6" s="41">
        <f t="shared" ref="D6:M6" si="23">MIN((1+$C$15)*(C6*(1-$C$16)+C7*$C$16),$C$17*$B6)</f>
        <v>333108.72981321038</v>
      </c>
      <c r="E6" s="41">
        <f t="shared" si="23"/>
        <v>373206.88736791338</v>
      </c>
      <c r="F6" s="41">
        <f t="shared" si="23"/>
        <v>416050.12983891327</v>
      </c>
      <c r="G6" s="41">
        <f t="shared" si="23"/>
        <v>461799.61876701278</v>
      </c>
      <c r="H6" s="41">
        <f t="shared" si="23"/>
        <v>510625.52337795816</v>
      </c>
      <c r="I6" s="41">
        <f t="shared" si="23"/>
        <v>562707.5114503036</v>
      </c>
      <c r="J6" s="41">
        <f t="shared" si="23"/>
        <v>618235.26627538761</v>
      </c>
      <c r="K6" s="41">
        <f t="shared" si="23"/>
        <v>677409.03105765791</v>
      </c>
      <c r="L6" s="41">
        <f t="shared" si="23"/>
        <v>740440.18217117072</v>
      </c>
      <c r="M6" s="41">
        <f t="shared" si="23"/>
        <v>807551.83275896194</v>
      </c>
      <c r="N6" s="31"/>
      <c r="O6" s="17">
        <f t="shared" si="22"/>
        <v>14.780151862970158</v>
      </c>
      <c r="P6" s="17">
        <f t="shared" si="11"/>
        <v>16.65543649066052</v>
      </c>
      <c r="Q6" s="17">
        <f t="shared" si="12"/>
        <v>18.66034436839567</v>
      </c>
      <c r="R6" s="17">
        <f t="shared" si="13"/>
        <v>20.802506491945664</v>
      </c>
      <c r="S6" s="17">
        <f t="shared" si="14"/>
        <v>23.089980938350639</v>
      </c>
      <c r="T6" s="17">
        <f t="shared" si="15"/>
        <v>25.531276168897907</v>
      </c>
      <c r="U6" s="17">
        <f t="shared" si="16"/>
        <v>28.13537557251518</v>
      </c>
      <c r="V6" s="17">
        <f t="shared" si="17"/>
        <v>30.911763313769381</v>
      </c>
      <c r="W6" s="17">
        <f t="shared" si="18"/>
        <v>33.870451552882898</v>
      </c>
      <c r="X6" s="17">
        <f t="shared" si="19"/>
        <v>37.022009108558535</v>
      </c>
      <c r="Y6" s="17">
        <f t="shared" si="20"/>
        <v>40.3775916379481</v>
      </c>
      <c r="Z6" s="31"/>
      <c r="AA6" s="31"/>
      <c r="AB6" s="31"/>
      <c r="AC6" s="31"/>
      <c r="AD6" s="31"/>
      <c r="AE6" s="31"/>
      <c r="AF6" s="31"/>
      <c r="AG6" s="31"/>
    </row>
    <row r="7" spans="1:33" x14ac:dyDescent="0.2">
      <c r="A7" t="s">
        <v>18</v>
      </c>
      <c r="B7" s="41">
        <f>Comparison!I8</f>
        <v>40000</v>
      </c>
      <c r="C7" s="30">
        <f>Comparison!N8</f>
        <v>1377771.6415849787</v>
      </c>
      <c r="D7" s="41">
        <f t="shared" ref="D7:M7" si="24">MIN((1+$C$15)*(C7*(1-$C$16)+C8*$C$16),$C$17*$B7)</f>
        <v>1449428.7804819006</v>
      </c>
      <c r="E7" s="41">
        <f t="shared" si="24"/>
        <v>1524773.4636823982</v>
      </c>
      <c r="F7" s="41">
        <f t="shared" si="24"/>
        <v>1604001.6744176683</v>
      </c>
      <c r="G7" s="41">
        <f t="shared" si="24"/>
        <v>1687319.7936524749</v>
      </c>
      <c r="H7" s="41">
        <f t="shared" si="24"/>
        <v>1774945.1378278392</v>
      </c>
      <c r="I7" s="41">
        <f t="shared" si="24"/>
        <v>1867106.5234773888</v>
      </c>
      <c r="J7" s="41">
        <f t="shared" si="24"/>
        <v>1964044.860013529</v>
      </c>
      <c r="K7" s="41">
        <f t="shared" si="24"/>
        <v>2066013.7720400339</v>
      </c>
      <c r="L7" s="41">
        <f t="shared" si="24"/>
        <v>2173280.2526108213</v>
      </c>
      <c r="M7" s="41">
        <f t="shared" si="24"/>
        <v>2286125.3489206894</v>
      </c>
      <c r="N7" s="31"/>
      <c r="O7" s="17">
        <f t="shared" si="22"/>
        <v>34.444291039624467</v>
      </c>
      <c r="P7" s="17">
        <f t="shared" si="11"/>
        <v>36.235719512047517</v>
      </c>
      <c r="Q7" s="17">
        <f t="shared" si="12"/>
        <v>38.119336592059952</v>
      </c>
      <c r="R7" s="17">
        <f t="shared" si="13"/>
        <v>40.100041860441706</v>
      </c>
      <c r="S7" s="17">
        <f t="shared" si="14"/>
        <v>42.182994841311874</v>
      </c>
      <c r="T7" s="17">
        <f t="shared" si="15"/>
        <v>44.373628445695978</v>
      </c>
      <c r="U7" s="17">
        <f t="shared" si="16"/>
        <v>46.677663086934722</v>
      </c>
      <c r="V7" s="17">
        <f t="shared" si="17"/>
        <v>49.101121500338223</v>
      </c>
      <c r="W7" s="17">
        <f t="shared" si="18"/>
        <v>51.65034430100085</v>
      </c>
      <c r="X7" s="17">
        <f t="shared" si="19"/>
        <v>54.332006315270533</v>
      </c>
      <c r="Y7" s="17">
        <f t="shared" si="20"/>
        <v>57.153133723017234</v>
      </c>
      <c r="Z7" s="31"/>
      <c r="AA7" s="31"/>
      <c r="AB7" s="31"/>
      <c r="AC7" s="31"/>
      <c r="AD7" s="31"/>
      <c r="AE7" s="31"/>
      <c r="AF7" s="31"/>
      <c r="AG7" s="31"/>
    </row>
    <row r="8" spans="1:33" x14ac:dyDescent="0.2">
      <c r="A8" t="s">
        <v>24</v>
      </c>
      <c r="B8" s="41">
        <f>Comparison!I9</f>
        <v>35000</v>
      </c>
      <c r="C8" s="30">
        <f>Comparison!N9</f>
        <v>1509607.6805217806</v>
      </c>
      <c r="D8" s="41">
        <f t="shared" ref="D8:M8" si="25">MIN((1+$C$15)*(C8*(1-$C$16)+C9*$C$16),$C$17*$B8)</f>
        <v>1586249.9317391687</v>
      </c>
      <c r="E8" s="41">
        <f t="shared" si="25"/>
        <v>1667132.3946895467</v>
      </c>
      <c r="F8" s="41">
        <f t="shared" si="25"/>
        <v>1752479.5560330574</v>
      </c>
      <c r="G8" s="41">
        <f t="shared" si="25"/>
        <v>1842527.1504496455</v>
      </c>
      <c r="H8" s="41">
        <f t="shared" si="25"/>
        <v>1937522.6977401043</v>
      </c>
      <c r="I8" s="41">
        <f t="shared" si="25"/>
        <v>2037726.0645378935</v>
      </c>
      <c r="J8" s="41">
        <f t="shared" si="25"/>
        <v>2143410.0517196464</v>
      </c>
      <c r="K8" s="41">
        <f t="shared" si="25"/>
        <v>2254861.0086488752</v>
      </c>
      <c r="L8" s="41">
        <f t="shared" si="25"/>
        <v>2372379.4754359163</v>
      </c>
      <c r="M8" s="41">
        <f t="shared" si="25"/>
        <v>2496280.8544477071</v>
      </c>
      <c r="N8" s="31"/>
      <c r="O8" s="17">
        <f t="shared" si="22"/>
        <v>43.131648014908016</v>
      </c>
      <c r="P8" s="17">
        <f t="shared" si="11"/>
        <v>45.321426621119109</v>
      </c>
      <c r="Q8" s="17">
        <f t="shared" si="12"/>
        <v>47.63235413398705</v>
      </c>
      <c r="R8" s="17">
        <f t="shared" si="13"/>
        <v>50.070844458087358</v>
      </c>
      <c r="S8" s="17">
        <f t="shared" si="14"/>
        <v>52.643632869989872</v>
      </c>
      <c r="T8" s="17">
        <f t="shared" si="15"/>
        <v>55.357791364002978</v>
      </c>
      <c r="U8" s="17">
        <f t="shared" si="16"/>
        <v>58.220744701082673</v>
      </c>
      <c r="V8" s="17">
        <f t="shared" si="17"/>
        <v>61.2402871919899</v>
      </c>
      <c r="W8" s="17">
        <f t="shared" si="18"/>
        <v>64.424600247110718</v>
      </c>
      <c r="X8" s="17">
        <f t="shared" si="19"/>
        <v>67.782270726740464</v>
      </c>
      <c r="Y8" s="17">
        <f t="shared" si="20"/>
        <v>71.322310127077344</v>
      </c>
      <c r="Z8" s="31"/>
      <c r="AA8" s="31"/>
      <c r="AB8" s="31"/>
      <c r="AC8" s="31"/>
      <c r="AD8" s="31"/>
      <c r="AE8" s="31"/>
      <c r="AF8" s="31"/>
      <c r="AG8" s="31"/>
    </row>
    <row r="9" spans="1:33" x14ac:dyDescent="0.2">
      <c r="A9" t="s">
        <v>29</v>
      </c>
      <c r="B9" s="41">
        <f>Comparison!I10</f>
        <v>25000</v>
      </c>
      <c r="C9" s="30">
        <f>Comparison!N10</f>
        <v>1564934.6896312567</v>
      </c>
      <c r="D9" s="41">
        <f t="shared" ref="D9:M9" si="26">MIN((1+$C$15)*(C9*(1-$C$16)+C10*$C$16),$C$17*$B9)</f>
        <v>1661010.2347591408</v>
      </c>
      <c r="E9" s="41">
        <f t="shared" si="26"/>
        <v>1761920.0903577977</v>
      </c>
      <c r="F9" s="41">
        <f t="shared" si="26"/>
        <v>1867889.8710299728</v>
      </c>
      <c r="G9" s="41">
        <f t="shared" si="26"/>
        <v>1979155.234639002</v>
      </c>
      <c r="H9" s="41">
        <f t="shared" si="26"/>
        <v>2095962.3125393407</v>
      </c>
      <c r="I9" s="41">
        <f t="shared" si="26"/>
        <v>2218568.1576263816</v>
      </c>
      <c r="J9" s="41">
        <f t="shared" si="26"/>
        <v>2347241.210921864</v>
      </c>
      <c r="K9" s="41">
        <f t="shared" si="26"/>
        <v>2482261.7874392252</v>
      </c>
      <c r="L9" s="41">
        <f t="shared" si="26"/>
        <v>2623922.582102343</v>
      </c>
      <c r="M9" s="41">
        <f t="shared" si="26"/>
        <v>2772505.9206926855</v>
      </c>
      <c r="N9" s="31"/>
      <c r="O9" s="17">
        <f t="shared" si="22"/>
        <v>62.597387585250267</v>
      </c>
      <c r="P9" s="17">
        <f t="shared" si="11"/>
        <v>66.44040939036563</v>
      </c>
      <c r="Q9" s="17">
        <f t="shared" si="12"/>
        <v>70.476803614311905</v>
      </c>
      <c r="R9" s="17">
        <f t="shared" si="13"/>
        <v>74.715594841198907</v>
      </c>
      <c r="S9" s="17">
        <f t="shared" si="14"/>
        <v>79.16620938556008</v>
      </c>
      <c r="T9" s="17">
        <f t="shared" si="15"/>
        <v>83.838492501573626</v>
      </c>
      <c r="U9" s="17">
        <f t="shared" si="16"/>
        <v>88.742726305055271</v>
      </c>
      <c r="V9" s="17">
        <f t="shared" si="17"/>
        <v>93.889648436874566</v>
      </c>
      <c r="W9" s="17">
        <f t="shared" si="18"/>
        <v>99.290471497569015</v>
      </c>
      <c r="X9" s="17">
        <f t="shared" si="19"/>
        <v>104.95690328409371</v>
      </c>
      <c r="Y9" s="17">
        <f t="shared" si="20"/>
        <v>110.90023682770742</v>
      </c>
      <c r="Z9" s="31"/>
      <c r="AA9" s="31"/>
      <c r="AB9" s="31"/>
      <c r="AC9" s="31"/>
      <c r="AD9" s="31"/>
      <c r="AE9" s="31"/>
      <c r="AF9" s="31"/>
      <c r="AG9" s="31"/>
    </row>
    <row r="10" spans="1:33" x14ac:dyDescent="0.2">
      <c r="A10" t="s">
        <v>36</v>
      </c>
      <c r="B10" s="41">
        <f>Comparison!I11</f>
        <v>30000</v>
      </c>
      <c r="C10" s="30">
        <f>Comparison!N11</f>
        <v>2413925.6727894065</v>
      </c>
      <c r="D10" s="41">
        <f t="shared" ref="D10:M10" si="27">MIN((1+$C$15)*(C10*(1-$C$16)+C11*$C$16),$C$17*$B10)</f>
        <v>2511455.1805067584</v>
      </c>
      <c r="E10" s="41">
        <f t="shared" si="27"/>
        <v>2613052.2881809012</v>
      </c>
      <c r="F10" s="41">
        <f t="shared" si="27"/>
        <v>2718883.6832933379</v>
      </c>
      <c r="G10" s="41">
        <f t="shared" si="27"/>
        <v>2829122.6712289355</v>
      </c>
      <c r="H10" s="41">
        <f t="shared" si="27"/>
        <v>2943949.4296856974</v>
      </c>
      <c r="I10" s="41">
        <f t="shared" si="27"/>
        <v>3063551.2725865548</v>
      </c>
      <c r="J10" s="41">
        <f t="shared" si="27"/>
        <v>3188122.9238393866</v>
      </c>
      <c r="K10" s="41">
        <f t="shared" si="27"/>
        <v>3317866.8013038151</v>
      </c>
      <c r="L10" s="41">
        <f t="shared" si="27"/>
        <v>3451884.9385416261</v>
      </c>
      <c r="M10" s="41">
        <f t="shared" si="27"/>
        <v>3589789.6017593332</v>
      </c>
      <c r="N10" s="31"/>
      <c r="O10" s="17">
        <f t="shared" si="22"/>
        <v>80.46418909298022</v>
      </c>
      <c r="P10" s="17">
        <f t="shared" si="11"/>
        <v>83.715172683558606</v>
      </c>
      <c r="Q10" s="17">
        <f t="shared" si="12"/>
        <v>87.101742939363376</v>
      </c>
      <c r="R10" s="17">
        <f t="shared" si="13"/>
        <v>90.629456109777934</v>
      </c>
      <c r="S10" s="17">
        <f t="shared" si="14"/>
        <v>94.304089040964513</v>
      </c>
      <c r="T10" s="17">
        <f t="shared" si="15"/>
        <v>98.131647656189912</v>
      </c>
      <c r="U10" s="17">
        <f t="shared" si="16"/>
        <v>102.11837575288516</v>
      </c>
      <c r="V10" s="17">
        <f t="shared" si="17"/>
        <v>106.27076412797955</v>
      </c>
      <c r="W10" s="17">
        <f t="shared" si="18"/>
        <v>110.59556004346051</v>
      </c>
      <c r="X10" s="17">
        <f t="shared" si="19"/>
        <v>115.06283128472087</v>
      </c>
      <c r="Y10" s="17">
        <f t="shared" si="20"/>
        <v>119.65965339197777</v>
      </c>
      <c r="Z10" s="31"/>
      <c r="AA10" s="31"/>
      <c r="AB10" s="31"/>
      <c r="AC10" s="31"/>
      <c r="AD10" s="31"/>
      <c r="AE10" s="31"/>
      <c r="AF10" s="31"/>
      <c r="AG10" s="31"/>
    </row>
    <row r="11" spans="1:33" x14ac:dyDescent="0.2">
      <c r="A11" t="s">
        <v>41</v>
      </c>
      <c r="B11" s="41">
        <f>Comparison!I12</f>
        <v>15000</v>
      </c>
      <c r="C11" s="30">
        <f>Comparison!N12</f>
        <v>1310745.8669742406</v>
      </c>
      <c r="D11" s="41">
        <f t="shared" ref="D11:J11" si="28">MIN((1+$C$15)*(C11*(1-$C$16)+C12*$C$16),$C$17*$B11)</f>
        <v>1369757.4971164935</v>
      </c>
      <c r="E11" s="41">
        <f t="shared" si="28"/>
        <v>1431089.464532872</v>
      </c>
      <c r="F11" s="41">
        <f t="shared" si="28"/>
        <v>1494826.7200043253</v>
      </c>
      <c r="G11" s="41">
        <f t="shared" si="28"/>
        <v>1561057.1900534506</v>
      </c>
      <c r="H11" s="41">
        <f t="shared" si="28"/>
        <v>1629871.8780939016</v>
      </c>
      <c r="I11" s="41">
        <f t="shared" si="28"/>
        <v>1701364.9689438639</v>
      </c>
      <c r="J11" s="41">
        <f t="shared" si="28"/>
        <v>1775633.9368136472</v>
      </c>
      <c r="K11" s="41">
        <f>MIN((1+$C$15)*(J11*(1-$C$16)+J12*$C$16),$C$17*$B11)</f>
        <v>1800000</v>
      </c>
      <c r="L11" s="41">
        <f t="shared" ref="L11:M11" si="29">MIN((1+$C$15)*(K11*(1-$C$16)+K12*$C$16),$C$17*$B11)</f>
        <v>1800000</v>
      </c>
      <c r="M11" s="41">
        <f t="shared" si="29"/>
        <v>1800000</v>
      </c>
      <c r="N11" s="31"/>
      <c r="O11" s="17">
        <f t="shared" si="22"/>
        <v>87.383057798282707</v>
      </c>
      <c r="P11" s="17">
        <f t="shared" si="11"/>
        <v>91.317166474432895</v>
      </c>
      <c r="Q11" s="17">
        <f t="shared" si="12"/>
        <v>95.405964302191464</v>
      </c>
      <c r="R11" s="17">
        <f t="shared" si="13"/>
        <v>99.655114666955015</v>
      </c>
      <c r="S11" s="17">
        <f t="shared" si="14"/>
        <v>104.07047933689671</v>
      </c>
      <c r="T11" s="17">
        <f t="shared" si="15"/>
        <v>108.65812520626011</v>
      </c>
      <c r="U11" s="17">
        <f t="shared" si="16"/>
        <v>113.42433126292426</v>
      </c>
      <c r="V11" s="17">
        <f t="shared" si="17"/>
        <v>118.37559578757647</v>
      </c>
      <c r="W11" s="17">
        <f t="shared" si="18"/>
        <v>120</v>
      </c>
      <c r="X11" s="17">
        <f t="shared" si="19"/>
        <v>120</v>
      </c>
      <c r="Y11" s="17">
        <f t="shared" si="20"/>
        <v>120</v>
      </c>
      <c r="Z11" s="31"/>
      <c r="AA11" s="31"/>
      <c r="AB11" s="31"/>
      <c r="AC11" s="31"/>
      <c r="AD11" s="31"/>
      <c r="AE11" s="31"/>
      <c r="AF11" s="31"/>
      <c r="AG11" s="31"/>
    </row>
    <row r="12" spans="1:33" s="12" customFormat="1" x14ac:dyDescent="0.2">
      <c r="A12" t="s">
        <v>90</v>
      </c>
      <c r="B12" s="42">
        <v>10000</v>
      </c>
      <c r="C12" s="40">
        <f>B12*100</f>
        <v>1000000</v>
      </c>
      <c r="D12" s="43">
        <f>MIN((1-$C$16)*C12*(1+$C$15),$C$17*$B12)</f>
        <v>1029000</v>
      </c>
      <c r="E12" s="43">
        <f t="shared" ref="E12:M12" si="30">MIN((1-$C$16)*D12*(1+$C$15),$C$17*$B12)</f>
        <v>1058841</v>
      </c>
      <c r="F12" s="43">
        <f t="shared" si="30"/>
        <v>1089547.389</v>
      </c>
      <c r="G12" s="43">
        <f t="shared" si="30"/>
        <v>1121144.2632810001</v>
      </c>
      <c r="H12" s="43">
        <f t="shared" si="30"/>
        <v>1153657.4469161492</v>
      </c>
      <c r="I12" s="43">
        <f t="shared" si="30"/>
        <v>1187113.5128767176</v>
      </c>
      <c r="J12" s="43">
        <f t="shared" si="30"/>
        <v>1200000</v>
      </c>
      <c r="K12" s="43">
        <f t="shared" si="30"/>
        <v>1200000</v>
      </c>
      <c r="L12" s="43">
        <f t="shared" si="30"/>
        <v>1200000</v>
      </c>
      <c r="M12" s="43">
        <f t="shared" si="30"/>
        <v>1200000</v>
      </c>
      <c r="N12" s="32"/>
      <c r="O12" s="17">
        <f t="shared" si="22"/>
        <v>100</v>
      </c>
      <c r="P12" s="17">
        <f t="shared" si="11"/>
        <v>102.9</v>
      </c>
      <c r="Q12" s="17">
        <f t="shared" si="12"/>
        <v>105.8841</v>
      </c>
      <c r="R12" s="17">
        <f t="shared" si="13"/>
        <v>108.9547389</v>
      </c>
      <c r="S12" s="17">
        <f t="shared" si="14"/>
        <v>112.11442632810001</v>
      </c>
      <c r="T12" s="17">
        <f t="shared" si="15"/>
        <v>115.36574469161492</v>
      </c>
      <c r="U12" s="17">
        <f t="shared" si="16"/>
        <v>118.71135128767176</v>
      </c>
      <c r="V12" s="17">
        <f t="shared" si="17"/>
        <v>120</v>
      </c>
      <c r="W12" s="17">
        <f t="shared" si="18"/>
        <v>120</v>
      </c>
      <c r="X12" s="17">
        <f t="shared" si="19"/>
        <v>120</v>
      </c>
      <c r="Y12" s="17">
        <f t="shared" si="20"/>
        <v>120</v>
      </c>
      <c r="Z12" s="32"/>
      <c r="AA12" s="32"/>
      <c r="AB12" s="32"/>
      <c r="AC12" s="32"/>
      <c r="AD12" s="32"/>
      <c r="AE12" s="32"/>
      <c r="AF12" s="32"/>
      <c r="AG12" s="32"/>
    </row>
    <row r="14" spans="1:33" x14ac:dyDescent="0.2">
      <c r="A14" t="s">
        <v>88</v>
      </c>
      <c r="C14" s="33">
        <v>2.1</v>
      </c>
      <c r="D14" t="s">
        <v>75</v>
      </c>
    </row>
    <row r="15" spans="1:33" x14ac:dyDescent="0.2">
      <c r="A15" t="s">
        <v>89</v>
      </c>
      <c r="C15" s="39">
        <f>C14/2-1</f>
        <v>5.0000000000000044E-2</v>
      </c>
    </row>
    <row r="16" spans="1:33" x14ac:dyDescent="0.2">
      <c r="A16" t="s">
        <v>83</v>
      </c>
      <c r="C16" s="34">
        <v>0.02</v>
      </c>
      <c r="S16">
        <f>2.1/2</f>
        <v>1.05</v>
      </c>
    </row>
    <row r="17" spans="1:13" x14ac:dyDescent="0.2">
      <c r="A17" t="s">
        <v>73</v>
      </c>
      <c r="C17" s="33">
        <v>120</v>
      </c>
    </row>
    <row r="19" spans="1:13" ht="15" x14ac:dyDescent="0.25">
      <c r="A19" s="3" t="s">
        <v>72</v>
      </c>
    </row>
    <row r="21" spans="1:13" ht="15" x14ac:dyDescent="0.25">
      <c r="B21" s="3">
        <v>1985</v>
      </c>
      <c r="C21" s="3">
        <v>2015</v>
      </c>
      <c r="D21" s="3">
        <v>2025</v>
      </c>
    </row>
    <row r="22" spans="1:13" x14ac:dyDescent="0.2">
      <c r="A22" t="str">
        <f t="shared" ref="A22:A29" si="31">A4</f>
        <v>AB</v>
      </c>
      <c r="B22" s="17">
        <f>Comparison!P5</f>
        <v>7.687999999999999E-2</v>
      </c>
      <c r="C22" s="14">
        <f>O4</f>
        <v>1.7167706560786538</v>
      </c>
      <c r="D22" s="14">
        <f>Y4</f>
        <v>4.505767732222969</v>
      </c>
    </row>
    <row r="23" spans="1:13" x14ac:dyDescent="0.2">
      <c r="A23" t="str">
        <f t="shared" si="31"/>
        <v>CD</v>
      </c>
      <c r="B23" s="17">
        <f>Comparison!P6</f>
        <v>7.687999999999999E-2</v>
      </c>
      <c r="C23" s="14">
        <f t="shared" ref="C23:C29" si="32">O5</f>
        <v>13.919050460011931</v>
      </c>
      <c r="D23" s="14">
        <f t="shared" ref="D23:D29" si="33">Y5</f>
        <v>30.203899545888799</v>
      </c>
    </row>
    <row r="24" spans="1:13" x14ac:dyDescent="0.2">
      <c r="A24" t="str">
        <f t="shared" si="31"/>
        <v>EF</v>
      </c>
      <c r="B24" s="17">
        <f>Comparison!P7</f>
        <v>0.42283999999999999</v>
      </c>
      <c r="C24" s="14">
        <f t="shared" si="32"/>
        <v>14.780151862970158</v>
      </c>
      <c r="D24" s="14">
        <f t="shared" si="33"/>
        <v>40.3775916379481</v>
      </c>
    </row>
    <row r="25" spans="1:13" x14ac:dyDescent="0.2">
      <c r="A25" t="str">
        <f t="shared" si="31"/>
        <v>GH</v>
      </c>
      <c r="B25" s="17">
        <f>Comparison!P8</f>
        <v>0.42283999999999999</v>
      </c>
      <c r="C25" s="14">
        <f t="shared" si="32"/>
        <v>34.444291039624467</v>
      </c>
      <c r="D25" s="14">
        <f t="shared" si="33"/>
        <v>57.153133723017234</v>
      </c>
    </row>
    <row r="26" spans="1:13" x14ac:dyDescent="0.2">
      <c r="A26" t="str">
        <f t="shared" si="31"/>
        <v>JK</v>
      </c>
      <c r="B26" s="17">
        <f>Comparison!P9</f>
        <v>2.9214399999999996</v>
      </c>
      <c r="C26" s="14">
        <f t="shared" si="32"/>
        <v>43.131648014908016</v>
      </c>
      <c r="D26" s="14">
        <f t="shared" si="33"/>
        <v>71.322310127077344</v>
      </c>
      <c r="M26" s="31"/>
    </row>
    <row r="27" spans="1:13" x14ac:dyDescent="0.2">
      <c r="A27" t="str">
        <f t="shared" si="31"/>
        <v>LM</v>
      </c>
      <c r="B27" s="17">
        <f>Comparison!P10</f>
        <v>2.9214399999999996</v>
      </c>
      <c r="C27" s="14">
        <f t="shared" si="32"/>
        <v>62.597387585250267</v>
      </c>
      <c r="D27" s="14">
        <f t="shared" si="33"/>
        <v>110.90023682770742</v>
      </c>
      <c r="M27" s="31"/>
    </row>
    <row r="28" spans="1:13" x14ac:dyDescent="0.2">
      <c r="A28" t="str">
        <f t="shared" si="31"/>
        <v>NO</v>
      </c>
      <c r="B28" s="17">
        <f>Comparison!P11</f>
        <v>10.071279999999998</v>
      </c>
      <c r="C28" s="14">
        <f t="shared" si="32"/>
        <v>80.46418909298022</v>
      </c>
      <c r="D28" s="14">
        <f t="shared" si="33"/>
        <v>119.65965339197777</v>
      </c>
      <c r="M28" s="31"/>
    </row>
    <row r="29" spans="1:13" x14ac:dyDescent="0.2">
      <c r="A29" t="str">
        <f t="shared" si="31"/>
        <v>PQ</v>
      </c>
      <c r="B29" s="17">
        <f>Comparison!P12</f>
        <v>12.416119999999998</v>
      </c>
      <c r="C29" s="14">
        <f t="shared" si="32"/>
        <v>87.383057798282707</v>
      </c>
      <c r="D29" s="14">
        <f t="shared" si="33"/>
        <v>120</v>
      </c>
      <c r="M29" s="31"/>
    </row>
    <row r="30" spans="1:13" x14ac:dyDescent="0.2">
      <c r="M30" s="31"/>
    </row>
    <row r="31" spans="1:13" x14ac:dyDescent="0.2">
      <c r="M31" s="31"/>
    </row>
    <row r="32" spans="1:13" x14ac:dyDescent="0.2">
      <c r="M32" s="31"/>
    </row>
    <row r="33" spans="13:13" x14ac:dyDescent="0.2">
      <c r="M33" s="31"/>
    </row>
  </sheetData>
  <conditionalFormatting sqref="D4:M12">
    <cfRule type="expression" dxfId="0" priority="1">
      <formula>P4=$C$17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1985_Survey</vt:lpstr>
      <vt:lpstr>2015_Survey</vt:lpstr>
      <vt:lpstr>Comparison</vt:lpstr>
      <vt:lpstr>Projection</vt:lpstr>
    </vt:vector>
  </TitlesOfParts>
  <Company>hannover 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Dempsey Liam</dc:creator>
  <cp:lastModifiedBy>Matthew Stanford</cp:lastModifiedBy>
  <dcterms:created xsi:type="dcterms:W3CDTF">2013-02-01T19:13:11Z</dcterms:created>
  <dcterms:modified xsi:type="dcterms:W3CDTF">2015-09-18T08:22:40Z</dcterms:modified>
</cp:coreProperties>
</file>